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11235" yWindow="495" windowWidth="7275" windowHeight="10965"/>
  </bookViews>
  <sheets>
    <sheet name="4.01" sheetId="7" r:id="rId1"/>
    <sheet name="4.02-07" sheetId="6" r:id="rId2"/>
    <sheet name="04.08-11 lanscape" sheetId="8" r:id="rId3"/>
  </sheets>
  <externalReferences>
    <externalReference r:id="rId4"/>
    <externalReference r:id="rId5"/>
    <externalReference r:id="rId6"/>
  </externalReferences>
  <calcPr calcId="162913"/>
</workbook>
</file>

<file path=xl/calcChain.xml><?xml version="1.0" encoding="utf-8"?>
<calcChain xmlns="http://schemas.openxmlformats.org/spreadsheetml/2006/main">
  <c r="H42" i="7" l="1"/>
  <c r="F43" i="7"/>
  <c r="F42" i="7"/>
  <c r="D44" i="7"/>
  <c r="D45" i="7"/>
  <c r="E202" i="6" l="1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01" i="6"/>
  <c r="C19" i="8"/>
  <c r="D19" i="8"/>
  <c r="F19" i="8"/>
  <c r="N19" i="8"/>
  <c r="B19" i="8"/>
  <c r="B43" i="8" l="1"/>
  <c r="G7" i="7" l="1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5" i="7"/>
  <c r="G26" i="7"/>
  <c r="G27" i="7"/>
  <c r="G28" i="7"/>
  <c r="G29" i="7"/>
  <c r="G30" i="7"/>
  <c r="G32" i="7"/>
  <c r="G33" i="7"/>
  <c r="G34" i="7"/>
  <c r="G35" i="7"/>
  <c r="G36" i="7"/>
  <c r="G40" i="7"/>
  <c r="G41" i="7"/>
  <c r="G6" i="7"/>
  <c r="C41" i="7"/>
  <c r="C36" i="7"/>
  <c r="C37" i="7"/>
  <c r="C38" i="7"/>
  <c r="C39" i="7"/>
  <c r="C40" i="7"/>
  <c r="C35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2" i="7"/>
  <c r="C33" i="7"/>
  <c r="C6" i="7"/>
  <c r="D289" i="6" l="1"/>
  <c r="G44" i="7"/>
  <c r="I44" i="7"/>
  <c r="J44" i="7"/>
  <c r="C44" i="7"/>
  <c r="C18" i="8" l="1"/>
  <c r="C30" i="8" s="1"/>
  <c r="D18" i="8"/>
  <c r="D30" i="8" s="1"/>
  <c r="E18" i="8"/>
  <c r="F18" i="8"/>
  <c r="F30" i="8" s="1"/>
  <c r="G18" i="8"/>
  <c r="N18" i="8"/>
  <c r="N30" i="8" s="1"/>
  <c r="O18" i="8"/>
  <c r="B18" i="8"/>
  <c r="B30" i="8" s="1"/>
  <c r="C7" i="8"/>
  <c r="D7" i="8"/>
  <c r="E7" i="8"/>
  <c r="F7" i="8"/>
  <c r="G7" i="8"/>
  <c r="N7" i="8"/>
  <c r="O7" i="8"/>
  <c r="B7" i="8"/>
  <c r="O42" i="8" l="1"/>
  <c r="H42" i="8"/>
  <c r="D178" i="6" l="1"/>
  <c r="E278" i="6" s="1"/>
  <c r="D163" i="6"/>
  <c r="E264" i="6" s="1"/>
  <c r="D157" i="6"/>
  <c r="E258" i="6" s="1"/>
  <c r="D158" i="6"/>
  <c r="E259" i="6" s="1"/>
  <c r="D173" i="6"/>
  <c r="E274" i="6" s="1"/>
  <c r="D162" i="6"/>
  <c r="E263" i="6" s="1"/>
  <c r="D156" i="6"/>
  <c r="E257" i="6" s="1"/>
  <c r="D176" i="6"/>
  <c r="D166" i="6"/>
  <c r="E267" i="6" s="1"/>
  <c r="D161" i="6"/>
  <c r="E262" i="6" s="1"/>
  <c r="D26" i="6"/>
  <c r="D14" i="6"/>
  <c r="D17" i="6"/>
  <c r="D11" i="6"/>
  <c r="D27" i="6"/>
  <c r="D16" i="6"/>
  <c r="D10" i="6"/>
  <c r="D28" i="6"/>
  <c r="D20" i="6"/>
  <c r="D15" i="6"/>
  <c r="D9" i="6"/>
  <c r="D32" i="6"/>
  <c r="D30" i="6"/>
  <c r="D12" i="6"/>
  <c r="D177" i="6" l="1"/>
  <c r="E277" i="6" s="1"/>
  <c r="D169" i="6"/>
  <c r="E270" i="6" s="1"/>
  <c r="D179" i="6"/>
  <c r="E279" i="6" s="1"/>
  <c r="D160" i="6"/>
  <c r="E261" i="6" s="1"/>
  <c r="D171" i="6"/>
  <c r="E272" i="6" s="1"/>
  <c r="D167" i="6"/>
  <c r="E268" i="6" s="1"/>
  <c r="D165" i="6"/>
  <c r="E266" i="6" s="1"/>
  <c r="D172" i="6"/>
  <c r="E273" i="6" s="1"/>
  <c r="D154" i="6"/>
  <c r="E255" i="6" s="1"/>
  <c r="D153" i="6"/>
  <c r="E254" i="6" s="1"/>
  <c r="D175" i="6"/>
  <c r="E276" i="6" s="1"/>
  <c r="D168" i="6"/>
  <c r="E269" i="6" s="1"/>
  <c r="D174" i="6"/>
  <c r="E275" i="6" s="1"/>
  <c r="D152" i="6"/>
  <c r="E253" i="6" s="1"/>
  <c r="D164" i="6"/>
  <c r="E265" i="6" s="1"/>
  <c r="D155" i="6"/>
  <c r="E256" i="6" s="1"/>
  <c r="D180" i="6"/>
  <c r="E280" i="6" s="1"/>
  <c r="D170" i="6"/>
  <c r="E271" i="6" s="1"/>
  <c r="D151" i="6"/>
  <c r="E252" i="6" s="1"/>
  <c r="D159" i="6"/>
  <c r="E260" i="6" s="1"/>
  <c r="D22" i="6"/>
  <c r="D6" i="6"/>
  <c r="D5" i="6"/>
  <c r="D23" i="6"/>
  <c r="D33" i="6"/>
  <c r="D24" i="6"/>
  <c r="D25" i="6"/>
  <c r="D8" i="6"/>
  <c r="D7" i="6"/>
  <c r="D29" i="6"/>
  <c r="D19" i="6"/>
  <c r="D18" i="6"/>
  <c r="D13" i="6"/>
  <c r="D34" i="6"/>
  <c r="D31" i="6"/>
  <c r="D21" i="6"/>
  <c r="J42" i="8" l="1"/>
  <c r="C42" i="8"/>
  <c r="B42" i="8"/>
  <c r="I42" i="8"/>
  <c r="K42" i="8" l="1"/>
  <c r="D42" i="8"/>
  <c r="D40" i="6" l="1"/>
  <c r="D181" i="6"/>
  <c r="E281" i="6" s="1"/>
  <c r="D39" i="6"/>
  <c r="D182" i="6"/>
  <c r="E282" i="6" s="1"/>
  <c r="D186" i="6"/>
  <c r="E285" i="6" s="1"/>
  <c r="D36" i="6"/>
  <c r="D185" i="6"/>
  <c r="E284" i="6" s="1"/>
  <c r="D35" i="6"/>
  <c r="D37" i="6"/>
  <c r="D183" i="6" l="1"/>
  <c r="E283" i="6" s="1"/>
  <c r="D184" i="6"/>
  <c r="D38" i="6"/>
  <c r="D41" i="6" l="1"/>
  <c r="D187" i="6"/>
  <c r="E286" i="6" s="1"/>
  <c r="M7" i="8"/>
  <c r="L7" i="8"/>
  <c r="N42" i="8" l="1"/>
  <c r="G42" i="8"/>
  <c r="K7" i="8"/>
  <c r="I7" i="8" l="1"/>
  <c r="J7" i="8" l="1"/>
  <c r="M18" i="8" l="1"/>
  <c r="K18" i="8"/>
  <c r="I18" i="8"/>
  <c r="L18" i="8"/>
  <c r="H18" i="8"/>
  <c r="J18" i="8"/>
  <c r="M42" i="8"/>
  <c r="F42" i="8"/>
  <c r="H7" i="8"/>
  <c r="E42" i="8" l="1"/>
  <c r="L42" i="8"/>
  <c r="E7" i="7" l="1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6" i="7"/>
  <c r="O29" i="8" l="1"/>
  <c r="F29" i="8"/>
  <c r="D29" i="8"/>
  <c r="B29" i="8"/>
  <c r="C29" i="8" l="1"/>
  <c r="E29" i="8"/>
  <c r="G29" i="8"/>
  <c r="N29" i="8" l="1"/>
  <c r="E36" i="7" l="1"/>
  <c r="E37" i="7"/>
  <c r="E40" i="7"/>
  <c r="E41" i="7" l="1"/>
  <c r="E38" i="7"/>
  <c r="E39" i="7"/>
  <c r="M29" i="8" l="1"/>
  <c r="K29" i="8"/>
  <c r="I29" i="8"/>
  <c r="L29" i="8"/>
  <c r="H29" i="8"/>
  <c r="J29" i="8"/>
  <c r="E10" i="6" l="1"/>
  <c r="E11" i="6"/>
  <c r="E12" i="6"/>
  <c r="E15" i="6"/>
  <c r="E16" i="6"/>
  <c r="E17" i="6"/>
  <c r="E20" i="6"/>
  <c r="E27" i="6"/>
  <c r="E30" i="6"/>
  <c r="E32" i="6"/>
  <c r="E35" i="6"/>
  <c r="E36" i="6"/>
  <c r="E39" i="6"/>
  <c r="E40" i="6"/>
  <c r="E156" i="6"/>
  <c r="E157" i="6"/>
  <c r="E158" i="6"/>
  <c r="E161" i="6"/>
  <c r="E162" i="6"/>
  <c r="E163" i="6"/>
  <c r="E166" i="6"/>
  <c r="E173" i="6"/>
  <c r="E176" i="6"/>
  <c r="E178" i="6"/>
  <c r="E181" i="6"/>
  <c r="E182" i="6"/>
  <c r="E186" i="6" l="1"/>
  <c r="E185" i="6"/>
  <c r="F33" i="7"/>
  <c r="F18" i="7"/>
  <c r="F11" i="7"/>
  <c r="F37" i="7"/>
  <c r="F28" i="7"/>
  <c r="F16" i="7"/>
  <c r="F40" i="7"/>
  <c r="F36" i="7"/>
  <c r="F21" i="7"/>
  <c r="F13" i="7"/>
  <c r="F39" i="7"/>
  <c r="F12" i="7"/>
  <c r="F17" i="7"/>
  <c r="E38" i="6"/>
  <c r="E37" i="6"/>
  <c r="E28" i="6"/>
  <c r="E26" i="6"/>
  <c r="E14" i="6"/>
  <c r="E9" i="6"/>
  <c r="E164" i="6"/>
  <c r="E154" i="6"/>
  <c r="E170" i="6"/>
  <c r="E180" i="6"/>
  <c r="E152" i="6"/>
  <c r="E25" i="6"/>
  <c r="E13" i="6"/>
  <c r="E184" i="6"/>
  <c r="E183" i="6"/>
  <c r="E174" i="6"/>
  <c r="E172" i="6"/>
  <c r="E160" i="6"/>
  <c r="E155" i="6"/>
  <c r="E22" i="6"/>
  <c r="E21" i="6"/>
  <c r="E19" i="6"/>
  <c r="E168" i="6"/>
  <c r="E165" i="6"/>
  <c r="E33" i="6"/>
  <c r="E31" i="6"/>
  <c r="E29" i="6"/>
  <c r="E23" i="6"/>
  <c r="E7" i="6"/>
  <c r="E167" i="6"/>
  <c r="E179" i="6"/>
  <c r="E177" i="6"/>
  <c r="E175" i="6"/>
  <c r="E171" i="6"/>
  <c r="E169" i="6"/>
  <c r="E159" i="6"/>
  <c r="E153" i="6"/>
  <c r="E34" i="6"/>
  <c r="E24" i="6"/>
  <c r="E18" i="6"/>
  <c r="E8" i="6"/>
  <c r="E6" i="6"/>
  <c r="H40" i="7" l="1"/>
  <c r="E151" i="6"/>
  <c r="E5" i="6"/>
  <c r="H33" i="7"/>
  <c r="D28" i="7"/>
  <c r="H37" i="7"/>
  <c r="F27" i="7"/>
  <c r="F9" i="7"/>
  <c r="F32" i="7"/>
  <c r="F29" i="7"/>
  <c r="F7" i="7"/>
  <c r="F35" i="7"/>
  <c r="F30" i="7"/>
  <c r="F23" i="7"/>
  <c r="F19" i="7"/>
  <c r="F8" i="7"/>
  <c r="F34" i="7"/>
  <c r="F20" i="7"/>
  <c r="F14" i="7"/>
  <c r="F10" i="7"/>
  <c r="F38" i="7"/>
  <c r="F25" i="7"/>
  <c r="F24" i="7"/>
  <c r="F22" i="7"/>
  <c r="F26" i="7"/>
  <c r="F15" i="7"/>
  <c r="F6" i="7"/>
  <c r="E187" i="6"/>
  <c r="E41" i="6"/>
  <c r="D25" i="7" l="1"/>
  <c r="H38" i="7"/>
  <c r="D33" i="7"/>
  <c r="D16" i="7"/>
  <c r="D37" i="7"/>
  <c r="H8" i="7"/>
  <c r="H20" i="7"/>
  <c r="H13" i="7"/>
  <c r="D36" i="7"/>
  <c r="D19" i="7"/>
  <c r="H12" i="7"/>
  <c r="D12" i="7"/>
  <c r="D13" i="7"/>
  <c r="D18" i="7"/>
  <c r="D30" i="7"/>
  <c r="H36" i="7"/>
  <c r="H11" i="7"/>
  <c r="H28" i="7"/>
  <c r="H18" i="7"/>
  <c r="D40" i="7"/>
  <c r="D17" i="7"/>
  <c r="D21" i="7"/>
  <c r="D11" i="7"/>
  <c r="H17" i="7"/>
  <c r="H21" i="7"/>
  <c r="H16" i="7"/>
  <c r="H30" i="7"/>
  <c r="H7" i="7"/>
  <c r="H35" i="7"/>
  <c r="H10" i="7"/>
  <c r="F41" i="7"/>
  <c r="H6" i="7"/>
  <c r="E42" i="6"/>
  <c r="D15" i="7" l="1"/>
  <c r="D27" i="7"/>
  <c r="D39" i="7"/>
  <c r="D35" i="7"/>
  <c r="D24" i="7"/>
  <c r="H27" i="7"/>
  <c r="H15" i="7"/>
  <c r="H29" i="7"/>
  <c r="H26" i="7"/>
  <c r="D32" i="7"/>
  <c r="D8" i="7"/>
  <c r="D23" i="7"/>
  <c r="D38" i="7"/>
  <c r="H22" i="7"/>
  <c r="H32" i="7"/>
  <c r="H9" i="7"/>
  <c r="H23" i="7"/>
  <c r="O8" i="8"/>
  <c r="D26" i="7"/>
  <c r="D10" i="7"/>
  <c r="H25" i="7"/>
  <c r="H14" i="7"/>
  <c r="D14" i="7"/>
  <c r="D7" i="7"/>
  <c r="D6" i="7"/>
  <c r="D9" i="7"/>
  <c r="D20" i="7"/>
  <c r="D29" i="7"/>
  <c r="D22" i="7"/>
  <c r="H19" i="7"/>
  <c r="H41" i="7"/>
  <c r="F8" i="8"/>
  <c r="D8" i="8"/>
  <c r="B8" i="8"/>
  <c r="E8" i="8" l="1"/>
  <c r="J43" i="8" s="1"/>
  <c r="D41" i="7"/>
  <c r="C8" i="8"/>
  <c r="I43" i="8" s="1"/>
  <c r="G8" i="8"/>
  <c r="K43" i="8" s="1"/>
  <c r="N8" i="8" l="1"/>
  <c r="O43" i="8" s="1"/>
  <c r="G19" i="8" l="1"/>
  <c r="D43" i="8" l="1"/>
  <c r="G30" i="8"/>
  <c r="E78" i="6" l="1"/>
  <c r="E127" i="6" s="1"/>
  <c r="E84" i="6" l="1"/>
  <c r="E133" i="6" s="1"/>
  <c r="E87" i="6"/>
  <c r="E136" i="6" s="1"/>
  <c r="E80" i="6"/>
  <c r="E129" i="6" s="1"/>
  <c r="E66" i="6"/>
  <c r="E115" i="6" s="1"/>
  <c r="E60" i="6"/>
  <c r="E109" i="6" s="1"/>
  <c r="E53" i="6"/>
  <c r="E102" i="6" s="1"/>
  <c r="E75" i="6"/>
  <c r="E124" i="6" s="1"/>
  <c r="E65" i="6"/>
  <c r="E114" i="6" s="1"/>
  <c r="E59" i="6"/>
  <c r="E108" i="6" s="1"/>
  <c r="E72" i="6"/>
  <c r="E121" i="6" s="1"/>
  <c r="E64" i="6"/>
  <c r="E113" i="6" s="1"/>
  <c r="E58" i="6"/>
  <c r="E107" i="6" s="1"/>
  <c r="E88" i="6"/>
  <c r="E137" i="6" s="1"/>
  <c r="E83" i="6"/>
  <c r="E132" i="6" s="1"/>
  <c r="E68" i="6"/>
  <c r="E117" i="6" s="1"/>
  <c r="E63" i="6"/>
  <c r="E112" i="6" s="1"/>
  <c r="E56" i="6"/>
  <c r="E105" i="6" s="1"/>
  <c r="E67" i="6" l="1"/>
  <c r="E116" i="6" s="1"/>
  <c r="E71" i="6"/>
  <c r="E120" i="6" s="1"/>
  <c r="E81" i="6"/>
  <c r="E130" i="6" s="1"/>
  <c r="E69" i="6"/>
  <c r="E118" i="6" s="1"/>
  <c r="E57" i="6"/>
  <c r="E106" i="6" s="1"/>
  <c r="E85" i="6"/>
  <c r="E134" i="6" s="1"/>
  <c r="E61" i="6"/>
  <c r="E110" i="6" s="1"/>
  <c r="E82" i="6"/>
  <c r="E131" i="6" s="1"/>
  <c r="E73" i="6"/>
  <c r="E122" i="6" s="1"/>
  <c r="E54" i="6"/>
  <c r="E103" i="6" s="1"/>
  <c r="E79" i="6"/>
  <c r="E128" i="6" s="1"/>
  <c r="E76" i="6"/>
  <c r="E125" i="6" s="1"/>
  <c r="E70" i="6"/>
  <c r="E119" i="6" s="1"/>
  <c r="E62" i="6"/>
  <c r="E111" i="6" s="1"/>
  <c r="E86" i="6"/>
  <c r="E135" i="6" s="1"/>
  <c r="E55" i="6"/>
  <c r="E104" i="6" s="1"/>
  <c r="E77" i="6"/>
  <c r="E126" i="6" s="1"/>
  <c r="E74" i="6"/>
  <c r="E123" i="6" s="1"/>
  <c r="E89" i="6"/>
  <c r="E138" i="6" s="1"/>
  <c r="E19" i="8" l="1"/>
  <c r="M8" i="8"/>
  <c r="L8" i="8"/>
  <c r="N43" i="8" l="1"/>
  <c r="E30" i="8"/>
  <c r="C43" i="8"/>
  <c r="K8" i="8"/>
  <c r="O19" i="8"/>
  <c r="O30" i="8" l="1"/>
  <c r="H43" i="8"/>
  <c r="M19" i="8"/>
  <c r="L19" i="8"/>
  <c r="L30" i="8" s="1"/>
  <c r="I8" i="8"/>
  <c r="G43" i="8" l="1"/>
  <c r="M30" i="8"/>
  <c r="J19" i="8"/>
  <c r="J30" i="8" s="1"/>
  <c r="K19" i="8"/>
  <c r="K30" i="8" s="1"/>
  <c r="J8" i="8"/>
  <c r="F43" i="8" l="1"/>
  <c r="M43" i="8"/>
  <c r="I19" i="8"/>
  <c r="H19" i="8"/>
  <c r="H30" i="8" s="1"/>
  <c r="H8" i="8"/>
  <c r="L43" i="8" s="1"/>
  <c r="I30" i="8" l="1"/>
  <c r="E43" i="8"/>
</calcChain>
</file>

<file path=xl/sharedStrings.xml><?xml version="1.0" encoding="utf-8"?>
<sst xmlns="http://schemas.openxmlformats.org/spreadsheetml/2006/main" count="575" uniqueCount="135">
  <si>
    <t>ANII</t>
  </si>
  <si>
    <t>Import</t>
  </si>
  <si>
    <t>Export</t>
  </si>
  <si>
    <t>RATA DE ACOPERIRE - %</t>
  </si>
  <si>
    <t xml:space="preserve">Produse </t>
  </si>
  <si>
    <t xml:space="preserve">Alte  </t>
  </si>
  <si>
    <t xml:space="preserve">Total </t>
  </si>
  <si>
    <t xml:space="preserve">Servicii,  </t>
  </si>
  <si>
    <t xml:space="preserve">Total  </t>
  </si>
  <si>
    <t>agri-</t>
  </si>
  <si>
    <t>alimen-</t>
  </si>
  <si>
    <t>energe-</t>
  </si>
  <si>
    <t>produse</t>
  </si>
  <si>
    <t>inclusiv</t>
  </si>
  <si>
    <t>agricole</t>
  </si>
  <si>
    <t>cole</t>
  </si>
  <si>
    <t>tare</t>
  </si>
  <si>
    <t>tice</t>
  </si>
  <si>
    <t>industriale</t>
  </si>
  <si>
    <t>industri-</t>
  </si>
  <si>
    <t>ale</t>
  </si>
  <si>
    <t>- % -</t>
  </si>
  <si>
    <t>PRODUSUL</t>
  </si>
  <si>
    <t>corecţia</t>
  </si>
  <si>
    <t>şi servcii</t>
  </si>
  <si>
    <t>şi servicii</t>
  </si>
  <si>
    <t>- % faţă de anul precedent -</t>
  </si>
  <si>
    <t>teritorială</t>
  </si>
  <si>
    <t xml:space="preserve"> Produse agricole</t>
  </si>
  <si>
    <t xml:space="preserve"> Produse alimentare</t>
  </si>
  <si>
    <t xml:space="preserve"> Produse energetice</t>
  </si>
  <si>
    <t>Total produse</t>
  </si>
  <si>
    <t>- milioane lei, preţuri curente -</t>
  </si>
  <si>
    <t>- milioane lei, preţurile anului precedent -</t>
  </si>
  <si>
    <t>04.01 EFORTUL LA EXPORT, RATA DE ACOPERIRE ŞI RATA DE PENETRARE PE PRODUSE</t>
  </si>
  <si>
    <t>04.02 EXPORTURILE DE BUNURI ŞI SERVICII PE PRODUSE</t>
  </si>
  <si>
    <t>04.03 EXPORTURILE DE BUNURI ŞI SERVICII PE PRODUSE</t>
  </si>
  <si>
    <t>04.04 EXPORTURILE DE BUNURI ŞI SERVICII PE PRODUSE</t>
  </si>
  <si>
    <t>04.05 IMPORTURILE DE BUNURI ŞI SERVICII PE PRODUSE</t>
  </si>
  <si>
    <t>04.06 IMPORTURILE DE BUNURI ŞI SERVICII PE PRODUSE</t>
  </si>
  <si>
    <t>04.07 IMPORTURILE DE BUNURI ŞI SERVICII PE PRODUSE</t>
  </si>
  <si>
    <t>04.08 SCHIMBURILE EXTERNE PE GRUPE DE PRODUSE</t>
  </si>
  <si>
    <t>04.09 SCHIMBURILE EXTERNE PE GRUPE DE PRODUSE</t>
  </si>
  <si>
    <t>04.10 SCHIMBURILE EXTERNE PE GRUPE DE PRODUSE</t>
  </si>
  <si>
    <t>04.11 EXPORTUL NET ŞI RATA DE ACOPERIRE PE GRUPE DE PRODUSE</t>
  </si>
  <si>
    <t>TOTAL</t>
  </si>
  <si>
    <t xml:space="preserve">  Servicii, inclusiv 
corecţia teritorială</t>
  </si>
  <si>
    <t xml:space="preserve">     Alte produse
 industriale</t>
  </si>
  <si>
    <t xml:space="preserve">   Total produse 
şi servicii</t>
  </si>
  <si>
    <t>EXPORTUL NET - MIL. LEI PREŢURI CURENTE</t>
  </si>
  <si>
    <t>01-03</t>
  </si>
  <si>
    <t>Produse ale agriculturii, silviculturii, pescuitului şi pisciculturii</t>
  </si>
  <si>
    <t>05-09</t>
  </si>
  <si>
    <t>Produse ale industriei extractive</t>
  </si>
  <si>
    <t>10-12</t>
  </si>
  <si>
    <t>Produse ale industriei alimentare, băuturi şi produse din tutun</t>
  </si>
  <si>
    <t>13-15</t>
  </si>
  <si>
    <t>Produse textile, articole de îmbrăcăminte şi produse din piele</t>
  </si>
  <si>
    <t>16-18</t>
  </si>
  <si>
    <t>Produse din lemn și din hârtie, servicii de tipărire</t>
  </si>
  <si>
    <t>Produse ale industriei chimice</t>
  </si>
  <si>
    <t>Produse farmaceutice de bază și preparate farmaceutice</t>
  </si>
  <si>
    <t>22-23</t>
  </si>
  <si>
    <t>Produse din cauciuc și mase plastice și alte produse din minerale nemetalice</t>
  </si>
  <si>
    <t>24-25</t>
  </si>
  <si>
    <t>Produse ale industriei metalurgice și ale industriei construcțiilor metalice și produselor din metal (excluzând mașini, utilaje şi echipamente)</t>
  </si>
  <si>
    <t>Calculatoare, produse electronice și optice</t>
  </si>
  <si>
    <t>Echipamente electrice</t>
  </si>
  <si>
    <t>Mașini, utilaje și echipamente n.c.a.</t>
  </si>
  <si>
    <t>29-30</t>
  </si>
  <si>
    <t>Mijloace de transport</t>
  </si>
  <si>
    <t>31-33</t>
  </si>
  <si>
    <t>Mobilier; alte bunuri industriale; servicii de reparare, întreținere și instalare a mașinilor și echipamentelor</t>
  </si>
  <si>
    <t>Energie electrică, gaz, abur și aer condiționat</t>
  </si>
  <si>
    <t>36-39</t>
  </si>
  <si>
    <t>Distribuția apei; salubritate, gestionarea deșeurilor și servicii de decontaminare</t>
  </si>
  <si>
    <t>41-43</t>
  </si>
  <si>
    <t>Construcții și lucrări de construcții</t>
  </si>
  <si>
    <t>45-47</t>
  </si>
  <si>
    <t>Servicii de vânzare cu ridicata și amănuntul; servicii de reparare a autovehiculelor și motocicletelor</t>
  </si>
  <si>
    <t>49-53</t>
  </si>
  <si>
    <t>Servicii de transport și depozitare</t>
  </si>
  <si>
    <t>55-56</t>
  </si>
  <si>
    <t>Servicii hoteliere și de alimentație</t>
  </si>
  <si>
    <t>58-60</t>
  </si>
  <si>
    <t>Servicii de editare, audiovizuale și de difuzare și transmitere de programe</t>
  </si>
  <si>
    <t>Servicii de telecomunicații</t>
  </si>
  <si>
    <t>62-63</t>
  </si>
  <si>
    <t>Servicii în tehnologia informației, servicii de consultanță și servicii conexe; servicii informaționale</t>
  </si>
  <si>
    <t>64-66</t>
  </si>
  <si>
    <t>Servicii financiare și de asigurări</t>
  </si>
  <si>
    <t>69-71</t>
  </si>
  <si>
    <t>Servicii juridice și de contabilitate; servicii de management al sediilor centrale; servicii de consultanță managerială; servicii de inginerie și arhitectură; analize și testări tehnice</t>
  </si>
  <si>
    <t>Servicii de cercetare și dezvoltare științifică</t>
  </si>
  <si>
    <t>73-75</t>
  </si>
  <si>
    <t>Servicii de publicitate și cercetare de piață; alte servicii profesionale, științifice și tehnice; servicii veterinare</t>
  </si>
  <si>
    <t>77-82</t>
  </si>
  <si>
    <t>Servicii administrative și de asistență</t>
  </si>
  <si>
    <t>Servicii de sănătate</t>
  </si>
  <si>
    <t>90-93</t>
  </si>
  <si>
    <t>Spectacole, servicii culturale și recreative</t>
  </si>
  <si>
    <t xml:space="preserve">EFORTUL LA 
EXPORT </t>
  </si>
  <si>
    <t>RATA DE
 ACOPERIRE</t>
  </si>
  <si>
    <t>RATA DE 
PENETRARE</t>
  </si>
  <si>
    <t>Corecţie teritorială</t>
  </si>
  <si>
    <t>Produse din cauciuc și mase plastice și alte produse din 
minerale nemetalice</t>
  </si>
  <si>
    <t>Produse ale industriei metalurgice și ale industriei construcțiilor 
metalice și produselor din metal (excluzând mașini, 
utilaje şi echipamente)</t>
  </si>
  <si>
    <t>Mobilier; alte bunuri industriale; servicii de reparare, 
întreținere și instalare a mașinilor și echipamentelor</t>
  </si>
  <si>
    <t>Distribuția apei; salubritate, gestionarea deșeurilor și 
servicii de decontaminare</t>
  </si>
  <si>
    <t>Servicii de editare, audiovizuale și de difuzare și 
transmitere de programe</t>
  </si>
  <si>
    <t>Servicii în tehnologia informației, servicii de consultanță și 
servicii conexe; servicii informaționale</t>
  </si>
  <si>
    <t>Servicii juridice și de contabilitate; servicii de management al 
sediilor centrale; servicii de consultanță managerială; servicii de 
inginerie și arhitectură; analize și testări tehnice</t>
  </si>
  <si>
    <t>Servicii de publicitate și cercetare de piață; alte servicii 
profesionale, științifice și tehnice; servicii veterinare</t>
  </si>
  <si>
    <t>Produse ale industriei metalurgice și ale industriei 
construcțiilor metalice și produselor din metal (excluzând mașini, 
utilaje şi echipamente)</t>
  </si>
  <si>
    <t>Servicii de editare, audiovizuale și de difuzare și transmitere 
de programe</t>
  </si>
  <si>
    <t>Produse ale industriei metalurgice și ale industriei construcțiilor 
metalice și produselor din metal (excluzând mașini, utilaje şi 
echipamente)</t>
  </si>
  <si>
    <t>Mobilier; alte bunuri industriale; servicii de reparare, întreținere 
și instalare a mașinilor și echipamentelor</t>
  </si>
  <si>
    <t>Servicii de vânzare cu ridicata și amănuntul; servicii de reparare 
a autovehiculelor și motocicletelor</t>
  </si>
  <si>
    <t>Distribuția apei; salubritate, gestionarea deșeurilor și servicii 
de decontaminare</t>
  </si>
  <si>
    <t>Diviziuni 
CPSA 
2008</t>
  </si>
  <si>
    <t>85</t>
  </si>
  <si>
    <t>Învăţământ</t>
  </si>
  <si>
    <t>94-96</t>
  </si>
  <si>
    <t>Alte activităţi de servicii</t>
  </si>
  <si>
    <t>86</t>
  </si>
  <si>
    <t>Corecţie CIF- FOB</t>
  </si>
  <si>
    <t>Corecţie  CIF-FOB</t>
  </si>
  <si>
    <t>Produse de cocserie și produse obținute prin prelucrarea ţiţeiului</t>
  </si>
  <si>
    <t>Servicii de publicitate și cercetare de piaţă; alte servicii profesionale, științifice și tehnice; servicii veterinare</t>
  </si>
  <si>
    <t>68</t>
  </si>
  <si>
    <t xml:space="preserve">Tranzacţii imobiliare din care: chirii imputate pentru locuinţele ocupate de proprietari </t>
  </si>
  <si>
    <t>Corecție teritorială</t>
  </si>
  <si>
    <t>Corecție  CIF-FOB</t>
  </si>
  <si>
    <t>2014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</si>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</sst>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5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96">
    <xf numFmtId="0" fontId="0" fillId="0" borderId="0" xfId="0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Fill="1" applyBorder="1"/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Fill="1" applyBorder="1"/>
    <xf numFmtId="0" fontId="5" fillId="0" borderId="10" xfId="0" applyFont="1" applyBorder="1" applyAlignment="1">
      <alignment wrapText="1"/>
    </xf>
    <xf numFmtId="0" fontId="4" fillId="0" borderId="11" xfId="0" applyFont="1" applyBorder="1" applyAlignment="1">
      <alignment vertical="center" wrapText="1"/>
    </xf>
    <xf numFmtId="49" fontId="5" fillId="0" borderId="0" xfId="0" applyNumberFormat="1" applyFont="1" applyBorder="1" applyAlignment="1">
      <alignment horizontal="justify" vertical="top" wrapText="1"/>
    </xf>
    <xf numFmtId="49" fontId="5" fillId="0" borderId="0" xfId="0" applyNumberFormat="1" applyFont="1" applyBorder="1"/>
    <xf numFmtId="49" fontId="5" fillId="0" borderId="11" xfId="0" applyNumberFormat="1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0" xfId="0" quotePrefix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Continuous" wrapText="1"/>
    </xf>
    <xf numFmtId="49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5" fillId="0" borderId="0" xfId="0" quotePrefix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0" fontId="3" fillId="0" borderId="0" xfId="0" applyNumberFormat="1" applyFont="1" applyFill="1" applyBorder="1"/>
    <xf numFmtId="0" fontId="4" fillId="0" borderId="0" xfId="0" applyNumberFormat="1" applyFont="1" applyFill="1" applyBorder="1"/>
    <xf numFmtId="0" fontId="5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/>
    <xf numFmtId="164" fontId="4" fillId="0" borderId="11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centerContinuous" wrapText="1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/>
    </xf>
    <xf numFmtId="49" fontId="4" fillId="0" borderId="12" xfId="0" applyNumberFormat="1" applyFont="1" applyFill="1" applyBorder="1" applyAlignment="1">
      <alignment horizontal="justify" vertical="top" wrapText="1"/>
    </xf>
    <xf numFmtId="49" fontId="4" fillId="0" borderId="12" xfId="0" applyNumberFormat="1" applyFont="1" applyFill="1" applyBorder="1" applyAlignment="1">
      <alignment horizontal="justify" wrapText="1"/>
    </xf>
    <xf numFmtId="49" fontId="4" fillId="0" borderId="12" xfId="0" applyNumberFormat="1" applyFont="1" applyFill="1" applyBorder="1" applyAlignment="1">
      <alignment horizontal="right"/>
    </xf>
    <xf numFmtId="49" fontId="5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justify" vertical="top" wrapText="1"/>
    </xf>
    <xf numFmtId="49" fontId="4" fillId="0" borderId="11" xfId="0" applyNumberFormat="1" applyFont="1" applyFill="1" applyBorder="1"/>
    <xf numFmtId="49" fontId="5" fillId="0" borderId="11" xfId="0" applyNumberFormat="1" applyFont="1" applyFill="1" applyBorder="1"/>
    <xf numFmtId="0" fontId="2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vertical="top" wrapText="1"/>
    </xf>
    <xf numFmtId="164" fontId="5" fillId="24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/>
    <xf numFmtId="0" fontId="4" fillId="24" borderId="12" xfId="0" applyFont="1" applyFill="1" applyBorder="1" applyAlignment="1">
      <alignment vertical="center"/>
    </xf>
    <xf numFmtId="164" fontId="5" fillId="24" borderId="0" xfId="0" applyNumberFormat="1" applyFont="1" applyFill="1" applyBorder="1" applyAlignment="1"/>
    <xf numFmtId="164" fontId="5" fillId="0" borderId="0" xfId="0" applyNumberFormat="1" applyFont="1" applyBorder="1" applyAlignment="1">
      <alignment horizontal="right"/>
    </xf>
    <xf numFmtId="164" fontId="4" fillId="24" borderId="11" xfId="0" applyNumberFormat="1" applyFont="1" applyFill="1" applyBorder="1" applyAlignment="1"/>
    <xf numFmtId="1" fontId="5" fillId="0" borderId="0" xfId="0" applyNumberFormat="1" applyFont="1" applyFill="1" applyBorder="1" applyAlignment="1">
      <alignment horizontal="right"/>
    </xf>
    <xf numFmtId="1" fontId="4" fillId="0" borderId="11" xfId="0" applyNumberFormat="1" applyFont="1" applyFill="1" applyBorder="1" applyAlignment="1">
      <alignment horizontal="right"/>
    </xf>
    <xf numFmtId="0" fontId="4" fillId="0" borderId="10" xfId="0" applyNumberFormat="1" applyFont="1" applyFill="1" applyBorder="1"/>
    <xf numFmtId="0" fontId="5" fillId="0" borderId="10" xfId="0" applyNumberFormat="1" applyFont="1" applyFill="1" applyBorder="1" applyAlignment="1"/>
    <xf numFmtId="0" fontId="5" fillId="0" borderId="12" xfId="0" applyFont="1" applyFill="1" applyBorder="1" applyAlignment="1"/>
    <xf numFmtId="0" fontId="5" fillId="0" borderId="10" xfId="0" applyFont="1" applyFill="1" applyBorder="1" applyAlignment="1"/>
    <xf numFmtId="0" fontId="5" fillId="0" borderId="12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right"/>
    </xf>
    <xf numFmtId="164" fontId="24" fillId="0" borderId="0" xfId="0" applyNumberFormat="1" applyFont="1" applyFill="1" applyBorder="1" applyAlignment="1">
      <alignment horizontal="right"/>
    </xf>
    <xf numFmtId="0" fontId="4" fillId="0" borderId="11" xfId="0" applyNumberFormat="1" applyFont="1" applyFill="1" applyBorder="1" applyAlignment="1">
      <alignment horizontal="left"/>
    </xf>
    <xf numFmtId="164" fontId="4" fillId="0" borderId="11" xfId="0" applyNumberFormat="1" applyFont="1" applyFill="1" applyBorder="1" applyAlignment="1"/>
    <xf numFmtId="164" fontId="5" fillId="0" borderId="0" xfId="0" applyNumberFormat="1" applyFont="1" applyFill="1" applyBorder="1" applyAlignment="1"/>
    <xf numFmtId="0" fontId="5" fillId="24" borderId="0" xfId="0" applyFont="1" applyFill="1" applyBorder="1" applyAlignment="1">
      <alignment horizontal="right"/>
    </xf>
    <xf numFmtId="49" fontId="3" fillId="24" borderId="0" xfId="0" applyNumberFormat="1" applyFont="1" applyFill="1" applyBorder="1" applyAlignment="1">
      <alignment horizontal="right"/>
    </xf>
    <xf numFmtId="164" fontId="5" fillId="24" borderId="0" xfId="0" applyNumberFormat="1" applyFont="1" applyFill="1" applyBorder="1" applyAlignment="1">
      <alignment horizontal="right"/>
    </xf>
    <xf numFmtId="0" fontId="4" fillId="24" borderId="12" xfId="0" applyFont="1" applyFill="1" applyBorder="1" applyAlignment="1"/>
    <xf numFmtId="164" fontId="5" fillId="0" borderId="11" xfId="0" applyNumberFormat="1" applyFont="1" applyBorder="1"/>
    <xf numFmtId="164" fontId="5" fillId="0" borderId="0" xfId="0" applyNumberFormat="1" applyFont="1" applyBorder="1"/>
    <xf numFmtId="49" fontId="4" fillId="0" borderId="0" xfId="0" applyNumberFormat="1" applyFont="1" applyFill="1" applyBorder="1"/>
    <xf numFmtId="164" fontId="5" fillId="0" borderId="11" xfId="0" applyNumberFormat="1" applyFont="1" applyFill="1" applyBorder="1" applyAlignment="1">
      <alignment horizontal="right"/>
    </xf>
    <xf numFmtId="0" fontId="4" fillId="0" borderId="12" xfId="0" applyFont="1" applyFill="1" applyBorder="1" applyAlignment="1">
      <alignment horizontal="center" wrapText="1"/>
    </xf>
    <xf numFmtId="49" fontId="4" fillId="0" borderId="10" xfId="0" applyNumberFormat="1" applyFont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0" fontId="4" fillId="0" borderId="12" xfId="0" applyFont="1" applyBorder="1" applyAlignment="1">
      <alignment horizontal="center" wrapText="1"/>
    </xf>
    <xf numFmtId="49" fontId="5" fillId="0" borderId="10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10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lorentina.vasile/Desktop/TOPUZARU/03.11.2016-Anul%202014%20ESA%2020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Florentina\BROSURA%202018%20TOPUZARU\TOPUZARU%20-%20TABELE\13.11.2017-Anul%202015%20ESA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lorentina.vasile/Desktop/TOPUZARU/Copy%20of%20T04%202013-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. curente ESA 2010"/>
      <sheetName val="TII 2014 pr.constante ESA 2010"/>
    </sheetNames>
    <sheetDataSet>
      <sheetData sheetId="0">
        <row r="5">
          <cell r="I5">
            <v>7365.8999999999987</v>
          </cell>
        </row>
        <row r="9">
          <cell r="L9">
            <v>25.502304147465431</v>
          </cell>
          <cell r="Q9">
            <v>12.91842509499555</v>
          </cell>
        </row>
        <row r="10">
          <cell r="L10">
            <v>4.5601995641928204</v>
          </cell>
          <cell r="Q10">
            <v>60.246563006346484</v>
          </cell>
        </row>
        <row r="11">
          <cell r="L11">
            <v>11.526123001956924</v>
          </cell>
          <cell r="Q11">
            <v>17.189163874377655</v>
          </cell>
        </row>
        <row r="12">
          <cell r="L12">
            <v>59.294483294483314</v>
          </cell>
          <cell r="Q12">
            <v>63.124233790900476</v>
          </cell>
        </row>
        <row r="13">
          <cell r="L13">
            <v>44.214994781924787</v>
          </cell>
          <cell r="Q13">
            <v>28.864274586713311</v>
          </cell>
        </row>
        <row r="14">
          <cell r="L14">
            <v>23.946889722892536</v>
          </cell>
          <cell r="Q14">
            <v>15.168820694275512</v>
          </cell>
        </row>
        <row r="15">
          <cell r="L15">
            <v>30.026300690441261</v>
          </cell>
          <cell r="Q15">
            <v>80.872890264893783</v>
          </cell>
        </row>
        <row r="16">
          <cell r="L16">
            <v>36.025807831464881</v>
          </cell>
          <cell r="Q16">
            <v>110.10658206640882</v>
          </cell>
        </row>
        <row r="17">
          <cell r="L17">
            <v>39.490724800512247</v>
          </cell>
          <cell r="Q17">
            <v>47.745078496396843</v>
          </cell>
        </row>
        <row r="18">
          <cell r="L18">
            <v>42.044558380134134</v>
          </cell>
          <cell r="Q18">
            <v>58.644396493425702</v>
          </cell>
        </row>
        <row r="19">
          <cell r="L19">
            <v>57.594518903780752</v>
          </cell>
          <cell r="Q19">
            <v>107.67203440688138</v>
          </cell>
        </row>
        <row r="20">
          <cell r="L20">
            <v>170.67160924552977</v>
          </cell>
          <cell r="Q20">
            <v>140.47170209473424</v>
          </cell>
        </row>
        <row r="21">
          <cell r="L21">
            <v>77.253619997840048</v>
          </cell>
          <cell r="Q21">
            <v>112.67103087901774</v>
          </cell>
        </row>
        <row r="22">
          <cell r="L22">
            <v>96.687729603551219</v>
          </cell>
          <cell r="Q22">
            <v>53.632280345936024</v>
          </cell>
        </row>
        <row r="23">
          <cell r="L23">
            <v>55.421755804743832</v>
          </cell>
          <cell r="Q23">
            <v>33.1761432323148</v>
          </cell>
        </row>
        <row r="24">
          <cell r="L24">
            <v>2.3764488822079088</v>
          </cell>
          <cell r="Q24">
            <v>0.31126287111792483</v>
          </cell>
        </row>
        <row r="25">
          <cell r="L25">
            <v>23.14453125</v>
          </cell>
          <cell r="Q25">
            <v>5.1757812499999991</v>
          </cell>
        </row>
        <row r="26">
          <cell r="L26">
            <v>1.7829190377325999</v>
          </cell>
          <cell r="Q26">
            <v>0.48517765338482766</v>
          </cell>
        </row>
        <row r="27">
          <cell r="L27">
            <v>0.12618836636057326</v>
          </cell>
        </row>
        <row r="28">
          <cell r="L28">
            <v>31.244717009389454</v>
          </cell>
          <cell r="Q28">
            <v>2.9933773825811709</v>
          </cell>
        </row>
        <row r="29">
          <cell r="L29">
            <v>17.453942279915385</v>
          </cell>
          <cell r="Q29">
            <v>17.877943547259832</v>
          </cell>
        </row>
        <row r="30">
          <cell r="L30">
            <v>8.3721912749577516</v>
          </cell>
          <cell r="Q30">
            <v>29.795956687738627</v>
          </cell>
        </row>
        <row r="31">
          <cell r="L31">
            <v>9.5277569441703172</v>
          </cell>
          <cell r="Q31">
            <v>6.806668508796168</v>
          </cell>
        </row>
        <row r="32">
          <cell r="L32">
            <v>32.467335281179217</v>
          </cell>
          <cell r="Q32">
            <v>11.29477036210236</v>
          </cell>
        </row>
        <row r="33">
          <cell r="L33">
            <v>1.2452309997883622</v>
          </cell>
          <cell r="Q33">
            <v>3.0138365355465684</v>
          </cell>
        </row>
        <row r="35">
          <cell r="L35">
            <v>30.114531759917607</v>
          </cell>
          <cell r="Q35">
            <v>26.587168637572539</v>
          </cell>
        </row>
        <row r="36">
          <cell r="L36">
            <v>19.643170811271986</v>
          </cell>
          <cell r="Q36">
            <v>18.436174750947281</v>
          </cell>
        </row>
        <row r="37">
          <cell r="Q37">
            <v>0.12986677348908732</v>
          </cell>
        </row>
        <row r="38">
          <cell r="L38">
            <v>3.4497549019607847</v>
          </cell>
          <cell r="Q38">
            <v>3.8199250288350637</v>
          </cell>
        </row>
        <row r="39">
          <cell r="L39">
            <v>0.10025028000940278</v>
          </cell>
          <cell r="Q39">
            <v>0.26479901547311219</v>
          </cell>
        </row>
        <row r="40">
          <cell r="L40">
            <v>0.12982059563508863</v>
          </cell>
        </row>
        <row r="41">
          <cell r="L41">
            <v>0.11229683575424934</v>
          </cell>
        </row>
        <row r="42">
          <cell r="L42">
            <v>0.28204025048998527</v>
          </cell>
        </row>
        <row r="44">
          <cell r="L44">
            <v>12.513609005566853</v>
          </cell>
          <cell r="Q44">
            <v>21.867874530104146</v>
          </cell>
        </row>
        <row r="46">
          <cell r="L46">
            <v>20.406190702439012</v>
          </cell>
          <cell r="Q46">
            <v>20.624214432436887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. curente ESA 2010"/>
      <sheetName val="TII 2014 pr.constante ESA 2010"/>
    </sheetNames>
    <sheetDataSet>
      <sheetData sheetId="0">
        <row r="5">
          <cell r="I5">
            <v>9541.9</v>
          </cell>
          <cell r="J5">
            <v>15119.799999999997</v>
          </cell>
          <cell r="K5">
            <v>16596.099999999999</v>
          </cell>
          <cell r="L5">
            <v>7150.9999999999991</v>
          </cell>
          <cell r="M5">
            <v>10624.2</v>
          </cell>
          <cell r="N5">
            <v>570.90000000000009</v>
          </cell>
          <cell r="O5">
            <v>221744.2</v>
          </cell>
          <cell r="P5">
            <v>224048.40000000011</v>
          </cell>
          <cell r="Q5">
            <v>258506.40000000002</v>
          </cell>
          <cell r="R5">
            <v>246890.10000000009</v>
          </cell>
          <cell r="S5">
            <v>38211.5</v>
          </cell>
          <cell r="T5">
            <v>45399.299999999996</v>
          </cell>
          <cell r="U5">
            <v>296717.90000000002</v>
          </cell>
          <cell r="V5">
            <v>292289.40000000008</v>
          </cell>
        </row>
        <row r="10">
          <cell r="I10">
            <v>10365</v>
          </cell>
          <cell r="J10">
            <v>15665.799999999997</v>
          </cell>
          <cell r="L10">
            <v>26.341161574974731</v>
          </cell>
          <cell r="O10">
            <v>151.141341051616</v>
          </cell>
          <cell r="Q10">
            <v>17.428164519182751</v>
          </cell>
        </row>
        <row r="11">
          <cell r="I11">
            <v>12016.9</v>
          </cell>
          <cell r="J11">
            <v>1003.7000000000002</v>
          </cell>
          <cell r="L11">
            <v>4.1628993056995691</v>
          </cell>
          <cell r="O11">
            <v>8.3524036981251424</v>
          </cell>
          <cell r="Q11">
            <v>49.840733951042282</v>
          </cell>
        </row>
        <row r="12">
          <cell r="I12">
            <v>17171.3</v>
          </cell>
          <cell r="J12">
            <v>11590.5</v>
          </cell>
          <cell r="L12">
            <v>12.465181807427168</v>
          </cell>
          <cell r="O12">
            <v>67.49925748196118</v>
          </cell>
          <cell r="Q12">
            <v>18.467139154469102</v>
          </cell>
        </row>
        <row r="13">
          <cell r="I13">
            <v>18004</v>
          </cell>
          <cell r="J13">
            <v>17093.5</v>
          </cell>
          <cell r="L13">
            <v>59.602221811550507</v>
          </cell>
          <cell r="O13">
            <v>94.942790491002</v>
          </cell>
          <cell r="Q13">
            <v>62.776985491277692</v>
          </cell>
        </row>
        <row r="14">
          <cell r="I14">
            <v>6247.6</v>
          </cell>
          <cell r="J14">
            <v>8861.1</v>
          </cell>
          <cell r="L14">
            <v>41.667920624470973</v>
          </cell>
          <cell r="O14">
            <v>141.83206351238874</v>
          </cell>
          <cell r="Q14">
            <v>29.378350418508408</v>
          </cell>
        </row>
        <row r="15">
          <cell r="I15">
            <v>6665.8</v>
          </cell>
          <cell r="J15">
            <v>8433.7000000000007</v>
          </cell>
          <cell r="L15">
            <v>27.435499559207681</v>
          </cell>
          <cell r="O15">
            <v>126.52194785322092</v>
          </cell>
          <cell r="Q15">
            <v>21.684379686468162</v>
          </cell>
        </row>
        <row r="16">
          <cell r="I16">
            <v>22907.200000000001</v>
          </cell>
          <cell r="J16">
            <v>6797.9</v>
          </cell>
          <cell r="L16">
            <v>22.712359340336246</v>
          </cell>
          <cell r="O16">
            <v>29.675822448837046</v>
          </cell>
          <cell r="Q16">
            <v>76.534894288081674</v>
          </cell>
        </row>
        <row r="17">
          <cell r="I17">
            <v>12840.699999999999</v>
          </cell>
          <cell r="J17">
            <v>4052.3</v>
          </cell>
          <cell r="L17">
            <v>34.323781773828784</v>
          </cell>
          <cell r="O17">
            <v>31.558248382097553</v>
          </cell>
          <cell r="Q17">
            <v>108.76326644700623</v>
          </cell>
        </row>
        <row r="18">
          <cell r="I18">
            <v>16943.3</v>
          </cell>
          <cell r="J18">
            <v>13781.7</v>
          </cell>
          <cell r="L18">
            <v>38.641110977151854</v>
          </cell>
          <cell r="O18">
            <v>81.340116742311125</v>
          </cell>
          <cell r="Q18">
            <v>47.505600587676192</v>
          </cell>
        </row>
        <row r="19">
          <cell r="I19">
            <v>30117.299999999992</v>
          </cell>
          <cell r="J19">
            <v>21771.9</v>
          </cell>
          <cell r="L19">
            <v>45.618052863713046</v>
          </cell>
          <cell r="O19">
            <v>72.290344752019635</v>
          </cell>
          <cell r="Q19">
            <v>63.1039359684871</v>
          </cell>
        </row>
        <row r="20">
          <cell r="I20">
            <v>23864.5</v>
          </cell>
          <cell r="J20">
            <v>12363.9</v>
          </cell>
          <cell r="L20">
            <v>57.961033968703411</v>
          </cell>
          <cell r="O20">
            <v>51.808753587965384</v>
          </cell>
          <cell r="Q20">
            <v>111.87498242028182</v>
          </cell>
        </row>
        <row r="21">
          <cell r="I21">
            <v>22372</v>
          </cell>
          <cell r="J21">
            <v>29283.799999999996</v>
          </cell>
          <cell r="L21">
            <v>175.4771364025861</v>
          </cell>
          <cell r="O21">
            <v>130.89486858573213</v>
          </cell>
          <cell r="Q21">
            <v>134.05959935522907</v>
          </cell>
        </row>
        <row r="22">
          <cell r="I22">
            <v>30976.999999999996</v>
          </cell>
          <cell r="J22">
            <v>19829.999999999996</v>
          </cell>
          <cell r="L22">
            <v>74.35376343279664</v>
          </cell>
          <cell r="O22">
            <v>64.015237111405227</v>
          </cell>
          <cell r="Q22">
            <v>116.15010236297235</v>
          </cell>
        </row>
        <row r="23">
          <cell r="I23">
            <v>25556.6</v>
          </cell>
          <cell r="J23">
            <v>44028.4</v>
          </cell>
          <cell r="L23">
            <v>84.467116483676733</v>
          </cell>
          <cell r="O23">
            <v>172.2780025512001</v>
          </cell>
          <cell r="Q23">
            <v>49.029542502719437</v>
          </cell>
        </row>
        <row r="24">
          <cell r="I24">
            <v>7527.4</v>
          </cell>
          <cell r="J24">
            <v>11655.6</v>
          </cell>
          <cell r="L24">
            <v>57.527837005448937</v>
          </cell>
          <cell r="O24">
            <v>154.84230942955074</v>
          </cell>
          <cell r="Q24">
            <v>37.152530995814573</v>
          </cell>
        </row>
        <row r="25">
          <cell r="I25">
            <v>605</v>
          </cell>
          <cell r="J25">
            <v>1845.6000000000001</v>
          </cell>
          <cell r="L25">
            <v>2.96659208394414</v>
          </cell>
          <cell r="O25">
            <v>305.05785123966945</v>
          </cell>
          <cell r="Q25">
            <v>0.97246868811562881</v>
          </cell>
        </row>
        <row r="26">
          <cell r="I26">
            <v>890.3</v>
          </cell>
          <cell r="J26">
            <v>1955.3</v>
          </cell>
          <cell r="L26">
            <v>15.030016987847155</v>
          </cell>
          <cell r="O26">
            <v>219.62259912389084</v>
          </cell>
          <cell r="Q26">
            <v>6.8435657568047468</v>
          </cell>
        </row>
        <row r="27">
          <cell r="I27">
            <v>518.70000000000005</v>
          </cell>
          <cell r="J27">
            <v>1697.3</v>
          </cell>
          <cell r="L27">
            <v>1.4015377031230518</v>
          </cell>
          <cell r="O27">
            <v>327.22190090611139</v>
          </cell>
          <cell r="Q27">
            <v>0.42831414989096034</v>
          </cell>
        </row>
        <row r="28">
          <cell r="I28">
            <v>16.599999999999998</v>
          </cell>
          <cell r="J28">
            <v>157.99999999999997</v>
          </cell>
          <cell r="L28">
            <v>9.9464090001152E-2</v>
          </cell>
          <cell r="O28">
            <v>951.80722891566256</v>
          </cell>
        </row>
        <row r="29">
          <cell r="I29">
            <v>2843.6</v>
          </cell>
          <cell r="J29">
            <v>28521.799999999996</v>
          </cell>
          <cell r="L29">
            <v>34.469306487966108</v>
          </cell>
          <cell r="O29">
            <v>1003.0173020115345</v>
          </cell>
          <cell r="Q29">
            <v>3.4365615048552489</v>
          </cell>
        </row>
        <row r="30">
          <cell r="I30">
            <v>3011.1000000000004</v>
          </cell>
          <cell r="J30">
            <v>5501.3</v>
          </cell>
          <cell r="L30">
            <v>24.49463916791337</v>
          </cell>
          <cell r="O30">
            <v>182.70067417222938</v>
          </cell>
          <cell r="Q30">
            <v>13.406977986749308</v>
          </cell>
        </row>
        <row r="31">
          <cell r="I31">
            <v>4158.2</v>
          </cell>
          <cell r="J31">
            <v>1077.7</v>
          </cell>
          <cell r="L31">
            <v>8.3837692343596864</v>
          </cell>
          <cell r="O31">
            <v>25.917464287432061</v>
          </cell>
          <cell r="Q31">
            <v>32.347953261867353</v>
          </cell>
        </row>
        <row r="32">
          <cell r="I32">
            <v>1956</v>
          </cell>
          <cell r="J32">
            <v>2484.6999999999998</v>
          </cell>
          <cell r="L32">
            <v>10.916911612866375</v>
          </cell>
          <cell r="O32">
            <v>127.02965235173824</v>
          </cell>
          <cell r="Q32">
            <v>8.5939868454005044</v>
          </cell>
        </row>
        <row r="33">
          <cell r="I33">
            <v>3356.2</v>
          </cell>
          <cell r="J33">
            <v>9492.8000000000011</v>
          </cell>
          <cell r="L33">
            <v>36.972930866601764</v>
          </cell>
          <cell r="O33">
            <v>282.84369227102087</v>
          </cell>
          <cell r="Q33">
            <v>13.07185978578384</v>
          </cell>
        </row>
        <row r="34">
          <cell r="I34">
            <v>978.2</v>
          </cell>
          <cell r="J34">
            <v>618</v>
          </cell>
          <cell r="L34">
            <v>1.8679046824562042</v>
          </cell>
          <cell r="O34">
            <v>63.177264363115924</v>
          </cell>
          <cell r="Q34">
            <v>2.9566089973764709</v>
          </cell>
        </row>
        <row r="35">
          <cell r="I35">
            <v>0</v>
          </cell>
          <cell r="J35">
            <v>14.9</v>
          </cell>
        </row>
        <row r="36">
          <cell r="I36">
            <v>13140.3</v>
          </cell>
          <cell r="J36">
            <v>14789.1</v>
          </cell>
          <cell r="L36">
            <v>27.558647214804683</v>
          </cell>
          <cell r="O36">
            <v>112.54765872925276</v>
          </cell>
          <cell r="Q36">
            <v>24.486202135133169</v>
          </cell>
        </row>
        <row r="37">
          <cell r="I37">
            <v>744.8</v>
          </cell>
          <cell r="J37">
            <v>981.9</v>
          </cell>
          <cell r="L37">
            <v>22.545980574498866</v>
          </cell>
          <cell r="O37">
            <v>131.83404940923737</v>
          </cell>
          <cell r="Q37">
            <v>17.101788707492364</v>
          </cell>
        </row>
        <row r="38">
          <cell r="I38">
            <v>2.6</v>
          </cell>
          <cell r="J38">
            <v>1</v>
          </cell>
          <cell r="O38">
            <v>38.46153846153846</v>
          </cell>
        </row>
        <row r="39">
          <cell r="I39">
            <v>1007.7</v>
          </cell>
          <cell r="J39">
            <v>799</v>
          </cell>
          <cell r="L39">
            <v>2.668340919792811</v>
          </cell>
          <cell r="O39">
            <v>79.2894710727399</v>
          </cell>
          <cell r="Q39">
            <v>3.365315575563474</v>
          </cell>
        </row>
        <row r="40">
          <cell r="I40">
            <v>66.099999999999994</v>
          </cell>
          <cell r="J40">
            <v>14.2</v>
          </cell>
          <cell r="L40">
            <v>4.9580140011522146E-2</v>
          </cell>
          <cell r="O40">
            <v>21.482602118003026</v>
          </cell>
          <cell r="Q40">
            <v>0.23079206019447984</v>
          </cell>
        </row>
        <row r="41">
          <cell r="I41">
            <v>25.8</v>
          </cell>
          <cell r="J41">
            <v>104.9</v>
          </cell>
          <cell r="L41">
            <v>0.27465909804989425</v>
          </cell>
          <cell r="O41">
            <v>406.58914728682174</v>
          </cell>
          <cell r="Q41">
            <v>6.7551999329716603E-2</v>
          </cell>
        </row>
        <row r="42">
          <cell r="I42">
            <v>23.8</v>
          </cell>
          <cell r="J42">
            <v>67.5</v>
          </cell>
          <cell r="L42">
            <v>0.363192217463358</v>
          </cell>
          <cell r="O42">
            <v>283.61344537815125</v>
          </cell>
          <cell r="Q42">
            <v>0.12805888556485809</v>
          </cell>
        </row>
        <row r="43">
          <cell r="I43">
            <v>0</v>
          </cell>
          <cell r="J43">
            <v>29</v>
          </cell>
          <cell r="L43">
            <v>0.13014931267699184</v>
          </cell>
        </row>
        <row r="45">
          <cell r="I45">
            <v>5232.7</v>
          </cell>
          <cell r="J45">
            <v>1358</v>
          </cell>
          <cell r="L45">
            <v>5.1860168488264637</v>
          </cell>
          <cell r="O45">
            <v>25.952185296309743</v>
          </cell>
          <cell r="Q45">
            <v>19.982967868081172</v>
          </cell>
        </row>
        <row r="46">
          <cell r="I46">
            <v>-5436.4</v>
          </cell>
          <cell r="J46">
            <v>-5436.4</v>
          </cell>
          <cell r="O46">
            <v>100</v>
          </cell>
        </row>
        <row r="47">
          <cell r="I47">
            <v>296717.89999999985</v>
          </cell>
          <cell r="J47">
            <v>292289.40000000002</v>
          </cell>
          <cell r="L47">
            <v>21.362578494609355</v>
          </cell>
          <cell r="O47">
            <v>98.507504939877293</v>
          </cell>
          <cell r="Q47">
            <v>21.686244624353964</v>
          </cell>
        </row>
        <row r="48">
          <cell r="J48">
            <v>0</v>
          </cell>
        </row>
      </sheetData>
      <sheetData sheetId="1">
        <row r="5">
          <cell r="K5">
            <v>8857.3000000000011</v>
          </cell>
          <cell r="L5">
            <v>15566.499999999998</v>
          </cell>
          <cell r="M5">
            <v>16911.599999999999</v>
          </cell>
          <cell r="N5">
            <v>7086.3000000000011</v>
          </cell>
          <cell r="O5">
            <v>13492.7</v>
          </cell>
          <cell r="P5">
            <v>1005.0999999999999</v>
          </cell>
          <cell r="Q5">
            <v>222215.16148451084</v>
          </cell>
          <cell r="R5">
            <v>169456.09854933733</v>
          </cell>
          <cell r="S5">
            <v>261476.76148451085</v>
          </cell>
          <cell r="T5">
            <v>193113.99854933732</v>
          </cell>
          <cell r="U5">
            <v>38864.338515489144</v>
          </cell>
          <cell r="V5">
            <v>80598.801450662737</v>
          </cell>
          <cell r="W5">
            <v>300341.09999999998</v>
          </cell>
          <cell r="X5">
            <v>273712.80000000005</v>
          </cell>
        </row>
        <row r="9">
          <cell r="K9">
            <v>9687.7000000000007</v>
          </cell>
          <cell r="L9">
            <v>16295.599999999997</v>
          </cell>
        </row>
        <row r="10">
          <cell r="K10">
            <v>14736.300000000001</v>
          </cell>
          <cell r="L10">
            <v>1423.6</v>
          </cell>
        </row>
        <row r="11">
          <cell r="K11">
            <v>17449.599999999999</v>
          </cell>
          <cell r="L11">
            <v>10199.600000000002</v>
          </cell>
        </row>
        <row r="12">
          <cell r="K12">
            <v>17244.599999999999</v>
          </cell>
          <cell r="L12">
            <v>17083.599999999999</v>
          </cell>
        </row>
        <row r="13">
          <cell r="K13">
            <v>6270.4999999999991</v>
          </cell>
          <cell r="L13">
            <v>8889.6999999999989</v>
          </cell>
        </row>
        <row r="14">
          <cell r="K14">
            <v>9050.7999999999993</v>
          </cell>
          <cell r="L14">
            <v>11930.2</v>
          </cell>
        </row>
        <row r="15">
          <cell r="K15">
            <v>23918.400000000001</v>
          </cell>
          <cell r="L15">
            <v>8252.6</v>
          </cell>
        </row>
        <row r="16">
          <cell r="K16">
            <v>12099.800000000001</v>
          </cell>
          <cell r="L16">
            <v>4061.7000000000003</v>
          </cell>
        </row>
        <row r="17">
          <cell r="K17">
            <v>17584.099999999999</v>
          </cell>
          <cell r="L17">
            <v>13077.5</v>
          </cell>
        </row>
        <row r="18">
          <cell r="K18">
            <v>30337.4</v>
          </cell>
          <cell r="L18">
            <v>20333.200000000004</v>
          </cell>
        </row>
        <row r="19">
          <cell r="K19">
            <v>23997.399999999998</v>
          </cell>
          <cell r="L19">
            <v>11411.000000000002</v>
          </cell>
        </row>
        <row r="20">
          <cell r="K20">
            <v>22689.899999999998</v>
          </cell>
          <cell r="L20">
            <v>24542.899999999998</v>
          </cell>
        </row>
        <row r="21">
          <cell r="K21">
            <v>29707.300000000003</v>
          </cell>
          <cell r="L21">
            <v>18687.600000000002</v>
          </cell>
        </row>
        <row r="22">
          <cell r="K22">
            <v>24927</v>
          </cell>
          <cell r="L22">
            <v>39967.4</v>
          </cell>
        </row>
        <row r="23">
          <cell r="K23">
            <v>7334</v>
          </cell>
          <cell r="L23">
            <v>10829.900000000001</v>
          </cell>
        </row>
        <row r="24">
          <cell r="K24">
            <v>346.2</v>
          </cell>
          <cell r="L24">
            <v>1558.6</v>
          </cell>
        </row>
        <row r="25">
          <cell r="K25">
            <v>1014.4000000000001</v>
          </cell>
          <cell r="L25">
            <v>3091.4999999999995</v>
          </cell>
        </row>
        <row r="26">
          <cell r="K26">
            <v>521.50000000000011</v>
          </cell>
          <cell r="L26">
            <v>1872.3</v>
          </cell>
        </row>
        <row r="27">
          <cell r="K27">
            <v>16.799999999999997</v>
          </cell>
          <cell r="L27">
            <v>184.69999999999996</v>
          </cell>
        </row>
        <row r="28">
          <cell r="K28">
            <v>2892.2999999999997</v>
          </cell>
          <cell r="L28">
            <v>24589.000000000004</v>
          </cell>
        </row>
        <row r="29">
          <cell r="K29">
            <v>3062.3999999999996</v>
          </cell>
          <cell r="L29">
            <v>3770.2</v>
          </cell>
        </row>
        <row r="30">
          <cell r="K30">
            <v>4150</v>
          </cell>
          <cell r="L30">
            <v>1055.7</v>
          </cell>
        </row>
        <row r="31">
          <cell r="K31">
            <v>1952.1</v>
          </cell>
          <cell r="L31">
            <v>1964.1</v>
          </cell>
        </row>
        <row r="32">
          <cell r="K32">
            <v>3374.7</v>
          </cell>
          <cell r="L32">
            <v>7855.9</v>
          </cell>
        </row>
        <row r="33">
          <cell r="K33">
            <v>992.80000000000007</v>
          </cell>
          <cell r="L33">
            <v>419</v>
          </cell>
        </row>
        <row r="34">
          <cell r="L34">
            <v>8.5</v>
          </cell>
        </row>
        <row r="35">
          <cell r="K35">
            <v>13212.599999999999</v>
          </cell>
          <cell r="L35">
            <v>11166.7</v>
          </cell>
        </row>
        <row r="36">
          <cell r="K36">
            <v>748.9</v>
          </cell>
          <cell r="L36">
            <v>820.6</v>
          </cell>
        </row>
        <row r="37">
          <cell r="K37">
            <v>2.6</v>
          </cell>
          <cell r="L37">
            <v>2.4</v>
          </cell>
        </row>
        <row r="38">
          <cell r="K38">
            <v>1009.6</v>
          </cell>
          <cell r="L38">
            <v>922.1</v>
          </cell>
        </row>
        <row r="39">
          <cell r="K39">
            <v>68.2</v>
          </cell>
          <cell r="L39">
            <v>33.799999999999997</v>
          </cell>
        </row>
        <row r="40">
          <cell r="K40">
            <v>26.5</v>
          </cell>
          <cell r="L40">
            <v>35.799999999999997</v>
          </cell>
        </row>
        <row r="41">
          <cell r="K41">
            <v>24.299999999999997</v>
          </cell>
          <cell r="L41">
            <v>48.5</v>
          </cell>
        </row>
        <row r="42">
          <cell r="L42">
            <v>19.3</v>
          </cell>
        </row>
        <row r="44">
          <cell r="K44">
            <v>5322.1</v>
          </cell>
          <cell r="L44">
            <v>2410.9</v>
          </cell>
        </row>
        <row r="45">
          <cell r="K45">
            <v>-5431.7</v>
          </cell>
          <cell r="L45">
            <v>-5102.8999999999996</v>
          </cell>
        </row>
        <row r="46">
          <cell r="K46">
            <v>300341.09999999992</v>
          </cell>
          <cell r="L46">
            <v>273712.8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01"/>
      <sheetName val="4.02-07"/>
      <sheetName val="04.08-11 lanscape"/>
    </sheetNames>
    <sheetDataSet>
      <sheetData sheetId="0">
        <row r="6">
          <cell r="F6">
            <v>197.4</v>
          </cell>
        </row>
        <row r="7">
          <cell r="F7">
            <v>7.6</v>
          </cell>
        </row>
        <row r="8">
          <cell r="F8">
            <v>67.099999999999994</v>
          </cell>
        </row>
        <row r="9">
          <cell r="F9">
            <v>93.9</v>
          </cell>
        </row>
        <row r="10">
          <cell r="F10">
            <v>153.19999999999999</v>
          </cell>
        </row>
        <row r="11">
          <cell r="F11">
            <v>157.9</v>
          </cell>
        </row>
        <row r="12">
          <cell r="F12">
            <v>37.1</v>
          </cell>
        </row>
        <row r="13">
          <cell r="F13">
            <v>32.700000000000003</v>
          </cell>
        </row>
        <row r="14">
          <cell r="F14">
            <v>82.7</v>
          </cell>
        </row>
        <row r="15">
          <cell r="F15">
            <v>71.7</v>
          </cell>
        </row>
        <row r="16">
          <cell r="F16">
            <v>53.5</v>
          </cell>
        </row>
        <row r="17">
          <cell r="F17">
            <v>121.5</v>
          </cell>
        </row>
        <row r="18">
          <cell r="F18">
            <v>68.599999999999994</v>
          </cell>
        </row>
        <row r="19">
          <cell r="F19">
            <v>180.3</v>
          </cell>
        </row>
        <row r="20">
          <cell r="F20">
            <v>167.1</v>
          </cell>
        </row>
        <row r="21">
          <cell r="F21">
            <v>763.5</v>
          </cell>
        </row>
        <row r="22">
          <cell r="F22">
            <v>447.2</v>
          </cell>
        </row>
        <row r="23">
          <cell r="F23">
            <v>367.5</v>
          </cell>
        </row>
        <row r="24">
          <cell r="F24">
            <v>1222.2</v>
          </cell>
        </row>
        <row r="25">
          <cell r="F25">
            <v>1043.8</v>
          </cell>
        </row>
        <row r="26">
          <cell r="F26">
            <v>97.6</v>
          </cell>
        </row>
        <row r="27">
          <cell r="F27">
            <v>28.1</v>
          </cell>
        </row>
        <row r="28">
          <cell r="F28">
            <v>140</v>
          </cell>
        </row>
        <row r="29">
          <cell r="F29">
            <v>287.5</v>
          </cell>
        </row>
        <row r="30">
          <cell r="F30">
            <v>41.3</v>
          </cell>
        </row>
        <row r="31">
          <cell r="F31">
            <v>2175</v>
          </cell>
        </row>
        <row r="32">
          <cell r="F32">
            <v>113.3</v>
          </cell>
        </row>
        <row r="33">
          <cell r="F33">
            <v>106.5</v>
          </cell>
        </row>
        <row r="34">
          <cell r="F34">
            <v>13.4</v>
          </cell>
        </row>
        <row r="35">
          <cell r="F35">
            <v>90.3</v>
          </cell>
        </row>
        <row r="36">
          <cell r="F36">
            <v>37.9</v>
          </cell>
        </row>
        <row r="37">
          <cell r="F37">
            <v>537.70000000000005</v>
          </cell>
        </row>
        <row r="38">
          <cell r="F38">
            <v>357</v>
          </cell>
        </row>
        <row r="39">
          <cell r="F39">
            <v>7866.7</v>
          </cell>
        </row>
        <row r="41">
          <cell r="F41">
            <v>57.2</v>
          </cell>
        </row>
        <row r="43">
          <cell r="F43">
            <v>98.9</v>
          </cell>
        </row>
      </sheetData>
      <sheetData sheetId="1">
        <row r="5">
          <cell r="E5">
            <v>15771.9</v>
          </cell>
        </row>
        <row r="6">
          <cell r="E6">
            <v>1387.5</v>
          </cell>
        </row>
        <row r="7">
          <cell r="E7">
            <v>10336.799999999999</v>
          </cell>
        </row>
        <row r="8">
          <cell r="E8">
            <v>17170.2</v>
          </cell>
        </row>
        <row r="9">
          <cell r="E9">
            <v>8770</v>
          </cell>
        </row>
        <row r="10">
          <cell r="E10">
            <v>11045</v>
          </cell>
        </row>
        <row r="11">
          <cell r="E11">
            <v>7797.5</v>
          </cell>
        </row>
        <row r="12">
          <cell r="E12">
            <v>4042.6</v>
          </cell>
        </row>
        <row r="13">
          <cell r="E13">
            <v>13075.3</v>
          </cell>
        </row>
        <row r="14">
          <cell r="E14">
            <v>20205.900000000001</v>
          </cell>
        </row>
        <row r="15">
          <cell r="E15">
            <v>11516.6</v>
          </cell>
        </row>
        <row r="16">
          <cell r="E16">
            <v>24263.7</v>
          </cell>
        </row>
        <row r="17">
          <cell r="E17">
            <v>18598.5</v>
          </cell>
        </row>
        <row r="18">
          <cell r="E18">
            <v>40426.300000000003</v>
          </cell>
        </row>
        <row r="19">
          <cell r="E19">
            <v>10636.1</v>
          </cell>
        </row>
        <row r="20">
          <cell r="E20">
            <v>1432.3</v>
          </cell>
        </row>
        <row r="21">
          <cell r="E21">
            <v>2962.5</v>
          </cell>
        </row>
        <row r="22">
          <cell r="E22">
            <v>1842.9</v>
          </cell>
        </row>
        <row r="23">
          <cell r="E23">
            <v>193.1</v>
          </cell>
        </row>
        <row r="24">
          <cell r="E24">
            <v>24617.9</v>
          </cell>
        </row>
        <row r="25">
          <cell r="E25">
            <v>3746</v>
          </cell>
        </row>
        <row r="26">
          <cell r="E26">
            <v>1070.0999999999999</v>
          </cell>
        </row>
        <row r="27">
          <cell r="E27">
            <v>2172.3000000000002</v>
          </cell>
        </row>
        <row r="28">
          <cell r="E28">
            <v>7911.9</v>
          </cell>
        </row>
        <row r="29">
          <cell r="E29">
            <v>435.4</v>
          </cell>
        </row>
        <row r="30">
          <cell r="E30">
            <v>8.6999999999999993</v>
          </cell>
        </row>
        <row r="31">
          <cell r="E31">
            <v>14561.4</v>
          </cell>
        </row>
        <row r="32">
          <cell r="E32">
            <v>782.8</v>
          </cell>
        </row>
        <row r="33">
          <cell r="E33">
            <v>2.7</v>
          </cell>
        </row>
        <row r="34">
          <cell r="E34">
            <v>957.1</v>
          </cell>
        </row>
        <row r="35">
          <cell r="E35">
            <v>29</v>
          </cell>
        </row>
        <row r="36">
          <cell r="E36">
            <v>37.1</v>
          </cell>
        </row>
        <row r="37">
          <cell r="E37">
            <v>50.7</v>
          </cell>
        </row>
        <row r="38">
          <cell r="E38">
            <v>23.6</v>
          </cell>
        </row>
        <row r="40">
          <cell r="E40">
            <v>2436.6999999999998</v>
          </cell>
        </row>
        <row r="41">
          <cell r="E41">
            <v>-5098.5</v>
          </cell>
        </row>
        <row r="42">
          <cell r="E42">
            <v>275219.59999999998</v>
          </cell>
        </row>
        <row r="160">
          <cell r="E160">
            <v>7989.4</v>
          </cell>
        </row>
        <row r="161">
          <cell r="E161">
            <v>18330.8</v>
          </cell>
        </row>
        <row r="162">
          <cell r="E162">
            <v>15415.5</v>
          </cell>
        </row>
        <row r="163">
          <cell r="E163">
            <v>18279.2</v>
          </cell>
        </row>
        <row r="164">
          <cell r="E164">
            <v>5725.2</v>
          </cell>
        </row>
        <row r="165">
          <cell r="E165">
            <v>6996.3</v>
          </cell>
        </row>
        <row r="166">
          <cell r="E166">
            <v>21001.8</v>
          </cell>
        </row>
        <row r="167">
          <cell r="E167">
            <v>12355.5</v>
          </cell>
        </row>
        <row r="168">
          <cell r="E168">
            <v>15808.3</v>
          </cell>
        </row>
        <row r="169">
          <cell r="E169">
            <v>28183.5</v>
          </cell>
        </row>
        <row r="170">
          <cell r="E170">
            <v>21530.1</v>
          </cell>
        </row>
        <row r="171">
          <cell r="E171">
            <v>19970.3</v>
          </cell>
        </row>
        <row r="172">
          <cell r="E172">
            <v>27125.1</v>
          </cell>
        </row>
        <row r="173">
          <cell r="E173">
            <v>22424.3</v>
          </cell>
        </row>
        <row r="174">
          <cell r="E174">
            <v>6366.9</v>
          </cell>
        </row>
        <row r="175">
          <cell r="E175">
            <v>187.6</v>
          </cell>
        </row>
        <row r="176">
          <cell r="E176">
            <v>662.5</v>
          </cell>
        </row>
        <row r="177">
          <cell r="E177">
            <v>501.5</v>
          </cell>
        </row>
        <row r="178">
          <cell r="E178">
            <v>15.8</v>
          </cell>
        </row>
        <row r="179">
          <cell r="E179">
            <v>2358.5</v>
          </cell>
        </row>
        <row r="180">
          <cell r="E180">
            <v>3837</v>
          </cell>
        </row>
        <row r="181">
          <cell r="E181">
            <v>3808.4</v>
          </cell>
        </row>
        <row r="182">
          <cell r="E182">
            <v>1551.9</v>
          </cell>
        </row>
        <row r="183">
          <cell r="E183">
            <v>2752.4</v>
          </cell>
        </row>
        <row r="184">
          <cell r="E184">
            <v>1053.8</v>
          </cell>
        </row>
        <row r="185">
          <cell r="E185">
            <v>0.4</v>
          </cell>
        </row>
        <row r="186">
          <cell r="E186">
            <v>12855.8</v>
          </cell>
        </row>
        <row r="187">
          <cell r="E187">
            <v>734.7</v>
          </cell>
        </row>
        <row r="188">
          <cell r="E188">
            <v>20.100000000000001</v>
          </cell>
        </row>
        <row r="189">
          <cell r="E189">
            <v>1059.8</v>
          </cell>
        </row>
        <row r="190">
          <cell r="E190">
            <v>76.599999999999994</v>
          </cell>
        </row>
        <row r="191">
          <cell r="E191">
            <v>6.9</v>
          </cell>
        </row>
        <row r="192">
          <cell r="E192">
            <v>14.2</v>
          </cell>
        </row>
        <row r="193">
          <cell r="E193">
            <v>0.3</v>
          </cell>
        </row>
        <row r="195">
          <cell r="E195">
            <v>4258.2</v>
          </cell>
        </row>
        <row r="196">
          <cell r="E196">
            <v>-5098.5</v>
          </cell>
        </row>
        <row r="197">
          <cell r="E197">
            <v>278160.09999999998</v>
          </cell>
        </row>
      </sheetData>
      <sheetData sheetId="2">
        <row r="8">
          <cell r="B8">
            <v>7365.9</v>
          </cell>
          <cell r="C8">
            <v>15038.3</v>
          </cell>
          <cell r="D8">
            <v>14941.6</v>
          </cell>
          <cell r="E8">
            <v>6854</v>
          </cell>
          <cell r="F8">
            <v>16997.900000000001</v>
          </cell>
          <cell r="G8">
            <v>941.9</v>
          </cell>
          <cell r="H8">
            <v>201617.7</v>
          </cell>
          <cell r="I8">
            <v>205907.4</v>
          </cell>
          <cell r="J8">
            <v>240923.1</v>
          </cell>
          <cell r="K8">
            <v>228741.6</v>
          </cell>
          <cell r="L8">
            <v>37237</v>
          </cell>
          <cell r="M8">
            <v>46478</v>
          </cell>
          <cell r="N8">
            <v>278160.09999999998</v>
          </cell>
          <cell r="O8">
            <v>275219.59999999998</v>
          </cell>
        </row>
        <row r="19">
          <cell r="B19">
            <v>7667.8</v>
          </cell>
          <cell r="C19">
            <v>15557.3</v>
          </cell>
          <cell r="D19">
            <v>15396.4</v>
          </cell>
          <cell r="E19">
            <v>7086.3</v>
          </cell>
          <cell r="F19">
            <v>18792.8</v>
          </cell>
          <cell r="G19">
            <v>1005.1</v>
          </cell>
          <cell r="H19">
            <v>202358.6</v>
          </cell>
          <cell r="I19">
            <v>204069</v>
          </cell>
          <cell r="J19">
            <v>244215.6</v>
          </cell>
          <cell r="K19">
            <v>227717.7</v>
          </cell>
          <cell r="L19">
            <v>36610.9</v>
          </cell>
          <cell r="M19">
            <v>45985.9</v>
          </cell>
          <cell r="N19">
            <v>280826.5</v>
          </cell>
          <cell r="O19">
            <v>273703.59999999998</v>
          </cell>
        </row>
        <row r="30">
          <cell r="B30">
            <v>111.01491240770234</v>
          </cell>
          <cell r="C30">
            <v>105.23706123884706</v>
          </cell>
          <cell r="D30">
            <v>105.56686893619937</v>
          </cell>
          <cell r="E30">
            <v>104.37145592458945</v>
          </cell>
          <cell r="F30">
            <v>114.89148376841717</v>
          </cell>
          <cell r="G30">
            <v>98.859053801514705</v>
          </cell>
          <cell r="H30">
            <v>109.4368581302154</v>
          </cell>
          <cell r="I30">
            <v>110.30309582043971</v>
          </cell>
          <cell r="J30">
            <v>109.63294165179624</v>
          </cell>
          <cell r="K30">
            <v>109.69229776181521</v>
          </cell>
          <cell r="L30">
            <v>102.94110204161969</v>
          </cell>
          <cell r="M30">
            <v>100.44844322704378</v>
          </cell>
          <cell r="N30">
            <v>108.71163321492831</v>
          </cell>
          <cell r="O30">
            <v>108.0221045760198</v>
          </cell>
        </row>
        <row r="43">
          <cell r="B43">
            <v>7672.4</v>
          </cell>
          <cell r="C43">
            <v>-8087.6</v>
          </cell>
          <cell r="D43">
            <v>-16056.000000000002</v>
          </cell>
          <cell r="E43">
            <v>4289.6999999999825</v>
          </cell>
          <cell r="F43">
            <v>-12181.5</v>
          </cell>
          <cell r="G43">
            <v>9241</v>
          </cell>
          <cell r="H43">
            <v>-2940.5</v>
          </cell>
          <cell r="I43">
            <v>204.16106653633634</v>
          </cell>
          <cell r="J43">
            <v>45.87192803983509</v>
          </cell>
          <cell r="K43">
            <v>5.5412727454567916</v>
          </cell>
          <cell r="L43">
            <v>102.12764057917533</v>
          </cell>
          <cell r="M43">
            <v>94.943822323388673</v>
          </cell>
          <cell r="N43">
            <v>124.81671455810081</v>
          </cell>
          <cell r="O43">
            <v>98.942874984586211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showZeros="0" tabSelected="1" workbookViewId="0">
      <selection activeCell="B3" sqref="B3"/>
    </sheetView>
  </sheetViews>
  <sheetFormatPr defaultRowHeight="12.75" x14ac:dyDescent="0.2"/>
  <cols>
    <col min="1" max="1" width="9.140625" style="41"/>
    <col min="2" max="2" width="47.7109375" style="4" customWidth="1"/>
    <col min="3" max="5" width="6.5703125" style="12" customWidth="1"/>
    <col min="6" max="6" width="7.28515625" style="12" customWidth="1"/>
    <col min="7" max="7" width="6.28515625" style="13" customWidth="1"/>
    <col min="8" max="8" width="6.85546875" style="13" customWidth="1"/>
    <col min="9" max="9" width="6.5703125" style="13" customWidth="1"/>
    <col min="10" max="10" width="6.5703125" style="78" customWidth="1"/>
    <col min="11" max="12" width="6.28515625" style="6" customWidth="1"/>
    <col min="13" max="13" width="6.140625" style="6" customWidth="1"/>
    <col min="14" max="16384" width="9.140625" style="5"/>
  </cols>
  <sheetData>
    <row r="1" spans="1:13" ht="15" x14ac:dyDescent="0.2">
      <c r="A1" s="37" t="s">
        <v>34</v>
      </c>
    </row>
    <row r="2" spans="1:13" ht="15" x14ac:dyDescent="0.2">
      <c r="A2" s="37"/>
    </row>
    <row r="3" spans="1:13" s="2" customFormat="1" ht="13.5" customHeight="1" x14ac:dyDescent="0.2">
      <c r="A3" s="38"/>
      <c r="B3" s="1"/>
      <c r="C3" s="14"/>
      <c r="D3" s="14"/>
      <c r="E3" s="14"/>
      <c r="F3" s="15"/>
      <c r="G3" s="15"/>
      <c r="H3" s="79" t="s">
        <v>21</v>
      </c>
    </row>
    <row r="4" spans="1:13" ht="30" customHeight="1" x14ac:dyDescent="0.2">
      <c r="A4" s="87" t="s">
        <v>119</v>
      </c>
      <c r="B4" s="7"/>
      <c r="C4" s="89" t="s">
        <v>101</v>
      </c>
      <c r="D4" s="89"/>
      <c r="E4" s="86" t="s">
        <v>102</v>
      </c>
      <c r="F4" s="86"/>
      <c r="G4" s="86" t="s">
        <v>103</v>
      </c>
      <c r="H4" s="86"/>
      <c r="I4" s="6"/>
      <c r="J4" s="5"/>
      <c r="K4" s="5"/>
      <c r="L4" s="5"/>
      <c r="M4" s="5"/>
    </row>
    <row r="5" spans="1:13" ht="21" customHeight="1" x14ac:dyDescent="0.2">
      <c r="A5" s="88"/>
      <c r="B5" s="8" t="s">
        <v>22</v>
      </c>
      <c r="C5" s="61">
        <v>2014</v>
      </c>
      <c r="D5" s="61">
        <v>2015</v>
      </c>
      <c r="E5" s="61">
        <v>2014</v>
      </c>
      <c r="F5" s="61">
        <v>2015</v>
      </c>
      <c r="G5" s="61">
        <v>2014</v>
      </c>
      <c r="H5" s="61">
        <v>2015</v>
      </c>
      <c r="I5" s="5"/>
      <c r="J5" s="5"/>
      <c r="K5" s="5"/>
      <c r="L5" s="5"/>
      <c r="M5" s="5"/>
    </row>
    <row r="6" spans="1:13" s="10" customFormat="1" ht="25.5" customHeight="1" x14ac:dyDescent="0.2">
      <c r="A6" s="39" t="s">
        <v>50</v>
      </c>
      <c r="B6" s="9" t="s">
        <v>51</v>
      </c>
      <c r="C6" s="62">
        <f>ROUND('[1]TII 2014 pr. curente ESA 2010'!L9,1)</f>
        <v>25.5</v>
      </c>
      <c r="D6" s="62">
        <f>ROUND('[2]TII 2014 pr. curente ESA 2010'!L10,1)</f>
        <v>26.3</v>
      </c>
      <c r="E6" s="77">
        <f>ROUND('[3]4.01'!F6,1)</f>
        <v>197.4</v>
      </c>
      <c r="F6" s="77">
        <f>ROUND('[2]TII 2014 pr. curente ESA 2010'!O10,1)</f>
        <v>151.1</v>
      </c>
      <c r="G6" s="77">
        <f>ROUND('[1]TII 2014 pr. curente ESA 2010'!Q9,1)</f>
        <v>12.9</v>
      </c>
      <c r="H6" s="83">
        <f>ROUND('[2]TII 2014 pr. curente ESA 2010'!Q10,1)</f>
        <v>17.399999999999999</v>
      </c>
    </row>
    <row r="7" spans="1:13" s="10" customFormat="1" x14ac:dyDescent="0.2">
      <c r="A7" s="39" t="s">
        <v>52</v>
      </c>
      <c r="B7" s="9" t="s">
        <v>53</v>
      </c>
      <c r="C7" s="62">
        <f>ROUND('[1]TII 2014 pr. curente ESA 2010'!L10,1)</f>
        <v>4.5999999999999996</v>
      </c>
      <c r="D7" s="62">
        <f>ROUND('[2]TII 2014 pr. curente ESA 2010'!L11,1)</f>
        <v>4.2</v>
      </c>
      <c r="E7" s="77">
        <f>ROUND('[3]4.01'!F7,1)</f>
        <v>7.6</v>
      </c>
      <c r="F7" s="77">
        <f>ROUND('[2]TII 2014 pr. curente ESA 2010'!O11,1)</f>
        <v>8.4</v>
      </c>
      <c r="G7" s="77">
        <f>ROUND('[1]TII 2014 pr. curente ESA 2010'!Q10,1)</f>
        <v>60.2</v>
      </c>
      <c r="H7" s="83">
        <f>ROUND('[2]TII 2014 pr. curente ESA 2010'!Q11,1)</f>
        <v>49.8</v>
      </c>
    </row>
    <row r="8" spans="1:13" s="10" customFormat="1" ht="26.25" customHeight="1" x14ac:dyDescent="0.2">
      <c r="A8" s="39" t="s">
        <v>54</v>
      </c>
      <c r="B8" s="9" t="s">
        <v>55</v>
      </c>
      <c r="C8" s="62">
        <f>ROUND('[1]TII 2014 pr. curente ESA 2010'!L11,1)</f>
        <v>11.5</v>
      </c>
      <c r="D8" s="62">
        <f>ROUND('[2]TII 2014 pr. curente ESA 2010'!L12,1)</f>
        <v>12.5</v>
      </c>
      <c r="E8" s="77">
        <f>ROUND('[3]4.01'!F8,1)</f>
        <v>67.099999999999994</v>
      </c>
      <c r="F8" s="77">
        <f>ROUND('[2]TII 2014 pr. curente ESA 2010'!O12,1)</f>
        <v>67.5</v>
      </c>
      <c r="G8" s="77">
        <f>ROUND('[1]TII 2014 pr. curente ESA 2010'!Q11,1)</f>
        <v>17.2</v>
      </c>
      <c r="H8" s="83">
        <f>ROUND('[2]TII 2014 pr. curente ESA 2010'!Q12,1)</f>
        <v>18.5</v>
      </c>
    </row>
    <row r="9" spans="1:13" s="10" customFormat="1" ht="24.75" customHeight="1" x14ac:dyDescent="0.2">
      <c r="A9" s="39" t="s">
        <v>56</v>
      </c>
      <c r="B9" s="9" t="s">
        <v>57</v>
      </c>
      <c r="C9" s="62">
        <f>ROUND('[1]TII 2014 pr. curente ESA 2010'!L12,1)</f>
        <v>59.3</v>
      </c>
      <c r="D9" s="62">
        <f>ROUND('[2]TII 2014 pr. curente ESA 2010'!L13,1)</f>
        <v>59.6</v>
      </c>
      <c r="E9" s="77">
        <f>ROUND('[3]4.01'!F9,1)</f>
        <v>93.9</v>
      </c>
      <c r="F9" s="77">
        <f>ROUND('[2]TII 2014 pr. curente ESA 2010'!O13,1)</f>
        <v>94.9</v>
      </c>
      <c r="G9" s="77">
        <f>ROUND('[1]TII 2014 pr. curente ESA 2010'!Q12,1)</f>
        <v>63.1</v>
      </c>
      <c r="H9" s="83">
        <f>ROUND('[2]TII 2014 pr. curente ESA 2010'!Q13,1)</f>
        <v>62.8</v>
      </c>
    </row>
    <row r="10" spans="1:13" s="10" customFormat="1" ht="13.5" customHeight="1" x14ac:dyDescent="0.2">
      <c r="A10" s="39" t="s">
        <v>58</v>
      </c>
      <c r="B10" s="9" t="s">
        <v>59</v>
      </c>
      <c r="C10" s="62">
        <f>ROUND('[1]TII 2014 pr. curente ESA 2010'!L13,1)</f>
        <v>44.2</v>
      </c>
      <c r="D10" s="62">
        <f>ROUND('[2]TII 2014 pr. curente ESA 2010'!L14,1)</f>
        <v>41.7</v>
      </c>
      <c r="E10" s="77">
        <f>ROUND('[3]4.01'!F10,1)</f>
        <v>153.19999999999999</v>
      </c>
      <c r="F10" s="77">
        <f>ROUND('[2]TII 2014 pr. curente ESA 2010'!O14,1)</f>
        <v>141.80000000000001</v>
      </c>
      <c r="G10" s="77">
        <f>ROUND('[1]TII 2014 pr. curente ESA 2010'!Q13,1)</f>
        <v>28.9</v>
      </c>
      <c r="H10" s="83">
        <f>ROUND('[2]TII 2014 pr. curente ESA 2010'!Q14,1)</f>
        <v>29.4</v>
      </c>
    </row>
    <row r="11" spans="1:13" s="10" customFormat="1" ht="27" customHeight="1" x14ac:dyDescent="0.2">
      <c r="A11" s="39">
        <v>19</v>
      </c>
      <c r="B11" s="49" t="s">
        <v>127</v>
      </c>
      <c r="C11" s="62">
        <f>ROUND('[1]TII 2014 pr. curente ESA 2010'!L14,1)</f>
        <v>23.9</v>
      </c>
      <c r="D11" s="62">
        <f>ROUND('[2]TII 2014 pr. curente ESA 2010'!L15,1)</f>
        <v>27.4</v>
      </c>
      <c r="E11" s="77">
        <f>ROUND('[3]4.01'!F11,1)</f>
        <v>157.9</v>
      </c>
      <c r="F11" s="77">
        <f>ROUND('[2]TII 2014 pr. curente ESA 2010'!O15,1)</f>
        <v>126.5</v>
      </c>
      <c r="G11" s="77">
        <f>ROUND('[1]TII 2014 pr. curente ESA 2010'!Q14,1)</f>
        <v>15.2</v>
      </c>
      <c r="H11" s="83">
        <f>ROUND('[2]TII 2014 pr. curente ESA 2010'!Q15,1)</f>
        <v>21.7</v>
      </c>
    </row>
    <row r="12" spans="1:13" s="10" customFormat="1" x14ac:dyDescent="0.2">
      <c r="A12" s="39">
        <v>20</v>
      </c>
      <c r="B12" s="9" t="s">
        <v>60</v>
      </c>
      <c r="C12" s="62">
        <f>ROUND('[1]TII 2014 pr. curente ESA 2010'!L15,1)</f>
        <v>30</v>
      </c>
      <c r="D12" s="62">
        <f>ROUND('[2]TII 2014 pr. curente ESA 2010'!L16,1)</f>
        <v>22.7</v>
      </c>
      <c r="E12" s="77">
        <f>ROUND('[3]4.01'!F12,1)</f>
        <v>37.1</v>
      </c>
      <c r="F12" s="77">
        <f>ROUND('[2]TII 2014 pr. curente ESA 2010'!O16,1)</f>
        <v>29.7</v>
      </c>
      <c r="G12" s="77">
        <f>ROUND('[1]TII 2014 pr. curente ESA 2010'!Q15,1)</f>
        <v>80.900000000000006</v>
      </c>
      <c r="H12" s="83">
        <f>ROUND('[2]TII 2014 pr. curente ESA 2010'!Q16,1)</f>
        <v>76.5</v>
      </c>
    </row>
    <row r="13" spans="1:13" s="10" customFormat="1" ht="13.5" customHeight="1" x14ac:dyDescent="0.2">
      <c r="A13" s="39">
        <v>21</v>
      </c>
      <c r="B13" s="9" t="s">
        <v>61</v>
      </c>
      <c r="C13" s="62">
        <f>ROUND('[1]TII 2014 pr. curente ESA 2010'!L16,1)</f>
        <v>36</v>
      </c>
      <c r="D13" s="62">
        <f>ROUND('[2]TII 2014 pr. curente ESA 2010'!L17,1)</f>
        <v>34.299999999999997</v>
      </c>
      <c r="E13" s="77">
        <f>ROUND('[3]4.01'!F13,1)</f>
        <v>32.700000000000003</v>
      </c>
      <c r="F13" s="77">
        <f>ROUND('[2]TII 2014 pr. curente ESA 2010'!O17,1)</f>
        <v>31.6</v>
      </c>
      <c r="G13" s="77">
        <f>ROUND('[1]TII 2014 pr. curente ESA 2010'!Q16,1)</f>
        <v>110.1</v>
      </c>
      <c r="H13" s="83">
        <f>ROUND('[2]TII 2014 pr. curente ESA 2010'!Q17,1)</f>
        <v>108.8</v>
      </c>
    </row>
    <row r="14" spans="1:13" s="10" customFormat="1" ht="27.75" customHeight="1" x14ac:dyDescent="0.2">
      <c r="A14" s="39" t="s">
        <v>62</v>
      </c>
      <c r="B14" s="9" t="s">
        <v>63</v>
      </c>
      <c r="C14" s="62">
        <f>ROUND('[1]TII 2014 pr. curente ESA 2010'!L17,1)</f>
        <v>39.5</v>
      </c>
      <c r="D14" s="62">
        <f>ROUND('[2]TII 2014 pr. curente ESA 2010'!L18,1)</f>
        <v>38.6</v>
      </c>
      <c r="E14" s="77">
        <f>ROUND('[3]4.01'!F14,1)</f>
        <v>82.7</v>
      </c>
      <c r="F14" s="77">
        <f>ROUND('[2]TII 2014 pr. curente ESA 2010'!O18,1)</f>
        <v>81.3</v>
      </c>
      <c r="G14" s="77">
        <f>ROUND('[1]TII 2014 pr. curente ESA 2010'!Q17,1)</f>
        <v>47.7</v>
      </c>
      <c r="H14" s="83">
        <f>ROUND('[2]TII 2014 pr. curente ESA 2010'!Q18,1)</f>
        <v>47.5</v>
      </c>
    </row>
    <row r="15" spans="1:13" s="10" customFormat="1" ht="39.75" customHeight="1" x14ac:dyDescent="0.2">
      <c r="A15" s="39" t="s">
        <v>64</v>
      </c>
      <c r="B15" s="9" t="s">
        <v>65</v>
      </c>
      <c r="C15" s="62">
        <f>ROUND('[1]TII 2014 pr. curente ESA 2010'!L18,1)</f>
        <v>42</v>
      </c>
      <c r="D15" s="62">
        <f>ROUND('[2]TII 2014 pr. curente ESA 2010'!L19,1)</f>
        <v>45.6</v>
      </c>
      <c r="E15" s="77">
        <f>ROUND('[3]4.01'!F15,1)</f>
        <v>71.7</v>
      </c>
      <c r="F15" s="77">
        <f>ROUND('[2]TII 2014 pr. curente ESA 2010'!O19,1)</f>
        <v>72.3</v>
      </c>
      <c r="G15" s="77">
        <f>ROUND('[1]TII 2014 pr. curente ESA 2010'!Q18,1)</f>
        <v>58.6</v>
      </c>
      <c r="H15" s="83">
        <f>ROUND('[2]TII 2014 pr. curente ESA 2010'!Q19,1)</f>
        <v>63.1</v>
      </c>
    </row>
    <row r="16" spans="1:13" s="10" customFormat="1" x14ac:dyDescent="0.2">
      <c r="A16" s="39">
        <v>26</v>
      </c>
      <c r="B16" s="9" t="s">
        <v>66</v>
      </c>
      <c r="C16" s="62">
        <f>ROUND('[1]TII 2014 pr. curente ESA 2010'!L19,1)</f>
        <v>57.6</v>
      </c>
      <c r="D16" s="62">
        <f>ROUND('[2]TII 2014 pr. curente ESA 2010'!L20,1)</f>
        <v>58</v>
      </c>
      <c r="E16" s="77">
        <f>ROUND('[3]4.01'!F16,1)</f>
        <v>53.5</v>
      </c>
      <c r="F16" s="77">
        <f>ROUND('[2]TII 2014 pr. curente ESA 2010'!O20,1)</f>
        <v>51.8</v>
      </c>
      <c r="G16" s="77">
        <f>ROUND('[1]TII 2014 pr. curente ESA 2010'!Q19,1)</f>
        <v>107.7</v>
      </c>
      <c r="H16" s="83">
        <f>ROUND('[2]TII 2014 pr. curente ESA 2010'!Q20,1)</f>
        <v>111.9</v>
      </c>
    </row>
    <row r="17" spans="1:8" s="10" customFormat="1" x14ac:dyDescent="0.2">
      <c r="A17" s="39">
        <v>27</v>
      </c>
      <c r="B17" s="9" t="s">
        <v>67</v>
      </c>
      <c r="C17" s="62">
        <f>ROUND('[1]TII 2014 pr. curente ESA 2010'!L20,1)</f>
        <v>170.7</v>
      </c>
      <c r="D17" s="62">
        <f>ROUND('[2]TII 2014 pr. curente ESA 2010'!L21,1)</f>
        <v>175.5</v>
      </c>
      <c r="E17" s="77">
        <f>ROUND('[3]4.01'!F17,1)</f>
        <v>121.5</v>
      </c>
      <c r="F17" s="77">
        <f>ROUND('[2]TII 2014 pr. curente ESA 2010'!O21,1)</f>
        <v>130.9</v>
      </c>
      <c r="G17" s="77">
        <f>ROUND('[1]TII 2014 pr. curente ESA 2010'!Q20,1)</f>
        <v>140.5</v>
      </c>
      <c r="H17" s="83">
        <f>ROUND('[2]TII 2014 pr. curente ESA 2010'!Q21,1)</f>
        <v>134.1</v>
      </c>
    </row>
    <row r="18" spans="1:8" s="10" customFormat="1" x14ac:dyDescent="0.2">
      <c r="A18" s="39">
        <v>28</v>
      </c>
      <c r="B18" s="9" t="s">
        <v>68</v>
      </c>
      <c r="C18" s="62">
        <f>ROUND('[1]TII 2014 pr. curente ESA 2010'!L21,1)</f>
        <v>77.3</v>
      </c>
      <c r="D18" s="62">
        <f>ROUND('[2]TII 2014 pr. curente ESA 2010'!L22,1)</f>
        <v>74.400000000000006</v>
      </c>
      <c r="E18" s="77">
        <f>ROUND('[3]4.01'!F18,1)</f>
        <v>68.599999999999994</v>
      </c>
      <c r="F18" s="77">
        <f>ROUND('[2]TII 2014 pr. curente ESA 2010'!O22,1)</f>
        <v>64</v>
      </c>
      <c r="G18" s="77">
        <f>ROUND('[1]TII 2014 pr. curente ESA 2010'!Q21,1)</f>
        <v>112.7</v>
      </c>
      <c r="H18" s="83">
        <f>ROUND('[2]TII 2014 pr. curente ESA 2010'!Q22,1)</f>
        <v>116.2</v>
      </c>
    </row>
    <row r="19" spans="1:8" s="10" customFormat="1" x14ac:dyDescent="0.2">
      <c r="A19" s="39" t="s">
        <v>69</v>
      </c>
      <c r="B19" s="9" t="s">
        <v>70</v>
      </c>
      <c r="C19" s="62">
        <f>ROUND('[1]TII 2014 pr. curente ESA 2010'!L22,1)</f>
        <v>96.7</v>
      </c>
      <c r="D19" s="62">
        <f>ROUND('[2]TII 2014 pr. curente ESA 2010'!L23,1)</f>
        <v>84.5</v>
      </c>
      <c r="E19" s="77">
        <f>ROUND('[3]4.01'!F19,1)</f>
        <v>180.3</v>
      </c>
      <c r="F19" s="77">
        <f>ROUND('[2]TII 2014 pr. curente ESA 2010'!O23,1)</f>
        <v>172.3</v>
      </c>
      <c r="G19" s="77">
        <f>ROUND('[1]TII 2014 pr. curente ESA 2010'!Q22,1)</f>
        <v>53.6</v>
      </c>
      <c r="H19" s="83">
        <f>ROUND('[2]TII 2014 pr. curente ESA 2010'!Q23,1)</f>
        <v>49</v>
      </c>
    </row>
    <row r="20" spans="1:8" s="10" customFormat="1" ht="27" customHeight="1" x14ac:dyDescent="0.2">
      <c r="A20" s="39" t="s">
        <v>71</v>
      </c>
      <c r="B20" s="9" t="s">
        <v>72</v>
      </c>
      <c r="C20" s="62">
        <f>ROUND('[1]TII 2014 pr. curente ESA 2010'!L23,1)</f>
        <v>55.4</v>
      </c>
      <c r="D20" s="62">
        <f>ROUND('[2]TII 2014 pr. curente ESA 2010'!L24,1)</f>
        <v>57.5</v>
      </c>
      <c r="E20" s="77">
        <f>ROUND('[3]4.01'!F20,1)</f>
        <v>167.1</v>
      </c>
      <c r="F20" s="77">
        <f>ROUND('[2]TII 2014 pr. curente ESA 2010'!O24,1)</f>
        <v>154.80000000000001</v>
      </c>
      <c r="G20" s="77">
        <f>ROUND('[1]TII 2014 pr. curente ESA 2010'!Q23,1)</f>
        <v>33.200000000000003</v>
      </c>
      <c r="H20" s="83">
        <f>ROUND('[2]TII 2014 pr. curente ESA 2010'!Q24,1)</f>
        <v>37.200000000000003</v>
      </c>
    </row>
    <row r="21" spans="1:8" s="10" customFormat="1" x14ac:dyDescent="0.2">
      <c r="A21" s="39">
        <v>35</v>
      </c>
      <c r="B21" s="9" t="s">
        <v>73</v>
      </c>
      <c r="C21" s="62">
        <f>ROUND('[1]TII 2014 pr. curente ESA 2010'!L24,1)</f>
        <v>2.4</v>
      </c>
      <c r="D21" s="62">
        <f>ROUND('[2]TII 2014 pr. curente ESA 2010'!L25,1)</f>
        <v>3</v>
      </c>
      <c r="E21" s="77">
        <f>ROUND('[3]4.01'!F21,1)</f>
        <v>763.5</v>
      </c>
      <c r="F21" s="77">
        <f>ROUND('[2]TII 2014 pr. curente ESA 2010'!O25,1)</f>
        <v>305.10000000000002</v>
      </c>
      <c r="G21" s="77">
        <f>ROUND('[1]TII 2014 pr. curente ESA 2010'!Q24,1)</f>
        <v>0.3</v>
      </c>
      <c r="H21" s="83">
        <f>ROUND('[2]TII 2014 pr. curente ESA 2010'!Q25,1)</f>
        <v>1</v>
      </c>
    </row>
    <row r="22" spans="1:8" s="10" customFormat="1" ht="25.5" customHeight="1" x14ac:dyDescent="0.2">
      <c r="A22" s="39" t="s">
        <v>74</v>
      </c>
      <c r="B22" s="9" t="s">
        <v>75</v>
      </c>
      <c r="C22" s="62">
        <f>ROUND('[1]TII 2014 pr. curente ESA 2010'!L25,1)</f>
        <v>23.1</v>
      </c>
      <c r="D22" s="62">
        <f>ROUND('[2]TII 2014 pr. curente ESA 2010'!L26,1)</f>
        <v>15</v>
      </c>
      <c r="E22" s="77">
        <f>ROUND('[3]4.01'!F22,1)</f>
        <v>447.2</v>
      </c>
      <c r="F22" s="77">
        <f>ROUND('[2]TII 2014 pr. curente ESA 2010'!O26,1)</f>
        <v>219.6</v>
      </c>
      <c r="G22" s="77">
        <f>ROUND('[1]TII 2014 pr. curente ESA 2010'!Q25,1)</f>
        <v>5.2</v>
      </c>
      <c r="H22" s="83">
        <f>ROUND('[2]TII 2014 pr. curente ESA 2010'!Q26,1)</f>
        <v>6.8</v>
      </c>
    </row>
    <row r="23" spans="1:8" s="10" customFormat="1" x14ac:dyDescent="0.2">
      <c r="A23" s="39" t="s">
        <v>76</v>
      </c>
      <c r="B23" s="9" t="s">
        <v>77</v>
      </c>
      <c r="C23" s="62">
        <f>ROUND('[1]TII 2014 pr. curente ESA 2010'!L26,1)</f>
        <v>1.8</v>
      </c>
      <c r="D23" s="62">
        <f>ROUND('[2]TII 2014 pr. curente ESA 2010'!L27,1)</f>
        <v>1.4</v>
      </c>
      <c r="E23" s="77">
        <f>ROUND('[3]4.01'!F23,1)</f>
        <v>367.5</v>
      </c>
      <c r="F23" s="77">
        <f>ROUND('[2]TII 2014 pr. curente ESA 2010'!O27,1)</f>
        <v>327.2</v>
      </c>
      <c r="G23" s="77">
        <f>ROUND('[1]TII 2014 pr. curente ESA 2010'!Q26,1)</f>
        <v>0.5</v>
      </c>
      <c r="H23" s="83">
        <f>ROUND('[2]TII 2014 pr. curente ESA 2010'!Q27,1)</f>
        <v>0.4</v>
      </c>
    </row>
    <row r="24" spans="1:8" s="10" customFormat="1" ht="27" customHeight="1" x14ac:dyDescent="0.2">
      <c r="A24" s="39" t="s">
        <v>78</v>
      </c>
      <c r="B24" s="9" t="s">
        <v>79</v>
      </c>
      <c r="C24" s="62">
        <f>ROUND('[1]TII 2014 pr. curente ESA 2010'!L27,1)</f>
        <v>0.1</v>
      </c>
      <c r="D24" s="62">
        <f>ROUND('[2]TII 2014 pr. curente ESA 2010'!L28,1)</f>
        <v>0.1</v>
      </c>
      <c r="E24" s="77">
        <f>ROUND('[3]4.01'!F24,1)</f>
        <v>1222.2</v>
      </c>
      <c r="F24" s="77">
        <f>ROUND('[2]TII 2014 pr. curente ESA 2010'!O28,1)</f>
        <v>951.8</v>
      </c>
      <c r="G24" s="77"/>
      <c r="H24" s="83"/>
    </row>
    <row r="25" spans="1:8" s="10" customFormat="1" x14ac:dyDescent="0.2">
      <c r="A25" s="39" t="s">
        <v>80</v>
      </c>
      <c r="B25" s="9" t="s">
        <v>81</v>
      </c>
      <c r="C25" s="62">
        <f>ROUND('[1]TII 2014 pr. curente ESA 2010'!L28,1)</f>
        <v>31.2</v>
      </c>
      <c r="D25" s="62">
        <f>ROUND('[2]TII 2014 pr. curente ESA 2010'!L29,1)</f>
        <v>34.5</v>
      </c>
      <c r="E25" s="77">
        <f>ROUND('[3]4.01'!F25,1)</f>
        <v>1043.8</v>
      </c>
      <c r="F25" s="77">
        <f>ROUND('[2]TII 2014 pr. curente ESA 2010'!O29,1)</f>
        <v>1003</v>
      </c>
      <c r="G25" s="77">
        <f>ROUND('[1]TII 2014 pr. curente ESA 2010'!Q28,1)</f>
        <v>3</v>
      </c>
      <c r="H25" s="83">
        <f>ROUND('[2]TII 2014 pr. curente ESA 2010'!Q29,1)</f>
        <v>3.4</v>
      </c>
    </row>
    <row r="26" spans="1:8" s="10" customFormat="1" x14ac:dyDescent="0.2">
      <c r="A26" s="39" t="s">
        <v>82</v>
      </c>
      <c r="B26" s="9" t="s">
        <v>83</v>
      </c>
      <c r="C26" s="62">
        <f>ROUND('[1]TII 2014 pr. curente ESA 2010'!L29,1)</f>
        <v>17.5</v>
      </c>
      <c r="D26" s="62">
        <f>ROUND('[2]TII 2014 pr. curente ESA 2010'!L30,1)</f>
        <v>24.5</v>
      </c>
      <c r="E26" s="77">
        <f>ROUND('[3]4.01'!F26,1)</f>
        <v>97.6</v>
      </c>
      <c r="F26" s="77">
        <f>ROUND('[2]TII 2014 pr. curente ESA 2010'!O30,1)</f>
        <v>182.7</v>
      </c>
      <c r="G26" s="77">
        <f>ROUND('[1]TII 2014 pr. curente ESA 2010'!Q29,1)</f>
        <v>17.899999999999999</v>
      </c>
      <c r="H26" s="83">
        <f>ROUND('[2]TII 2014 pr. curente ESA 2010'!Q30,1)</f>
        <v>13.4</v>
      </c>
    </row>
    <row r="27" spans="1:8" s="10" customFormat="1" ht="25.5" customHeight="1" x14ac:dyDescent="0.2">
      <c r="A27" s="39" t="s">
        <v>84</v>
      </c>
      <c r="B27" s="9" t="s">
        <v>85</v>
      </c>
      <c r="C27" s="62">
        <f>ROUND('[1]TII 2014 pr. curente ESA 2010'!L30,1)</f>
        <v>8.4</v>
      </c>
      <c r="D27" s="62">
        <f>ROUND('[2]TII 2014 pr. curente ESA 2010'!L31,1)</f>
        <v>8.4</v>
      </c>
      <c r="E27" s="77">
        <f>ROUND('[3]4.01'!F27,1)</f>
        <v>28.1</v>
      </c>
      <c r="F27" s="77">
        <f>ROUND('[2]TII 2014 pr. curente ESA 2010'!O31,1)</f>
        <v>25.9</v>
      </c>
      <c r="G27" s="77">
        <f>ROUND('[1]TII 2014 pr. curente ESA 2010'!Q30,1)</f>
        <v>29.8</v>
      </c>
      <c r="H27" s="83">
        <f>ROUND('[2]TII 2014 pr. curente ESA 2010'!Q31,1)</f>
        <v>32.299999999999997</v>
      </c>
    </row>
    <row r="28" spans="1:8" s="10" customFormat="1" x14ac:dyDescent="0.2">
      <c r="A28" s="39">
        <v>61</v>
      </c>
      <c r="B28" s="9" t="s">
        <v>86</v>
      </c>
      <c r="C28" s="62">
        <f>ROUND('[1]TII 2014 pr. curente ESA 2010'!L31,1)</f>
        <v>9.5</v>
      </c>
      <c r="D28" s="62">
        <f>ROUND('[2]TII 2014 pr. curente ESA 2010'!L32,1)</f>
        <v>10.9</v>
      </c>
      <c r="E28" s="77">
        <f>ROUND('[3]4.01'!F28,1)</f>
        <v>140</v>
      </c>
      <c r="F28" s="77">
        <f>ROUND('[2]TII 2014 pr. curente ESA 2010'!O32,1)</f>
        <v>127</v>
      </c>
      <c r="G28" s="77">
        <f>ROUND('[1]TII 2014 pr. curente ESA 2010'!Q31,1)</f>
        <v>6.8</v>
      </c>
      <c r="H28" s="83">
        <f>ROUND('[2]TII 2014 pr. curente ESA 2010'!Q32,1)</f>
        <v>8.6</v>
      </c>
    </row>
    <row r="29" spans="1:8" s="10" customFormat="1" ht="27" customHeight="1" x14ac:dyDescent="0.2">
      <c r="A29" s="39" t="s">
        <v>87</v>
      </c>
      <c r="B29" s="9" t="s">
        <v>88</v>
      </c>
      <c r="C29" s="62">
        <f>ROUND('[1]TII 2014 pr. curente ESA 2010'!L32,1)</f>
        <v>32.5</v>
      </c>
      <c r="D29" s="62">
        <f>ROUND('[2]TII 2014 pr. curente ESA 2010'!L33,1)</f>
        <v>37</v>
      </c>
      <c r="E29" s="77">
        <f>ROUND('[3]4.01'!F29,1)</f>
        <v>287.5</v>
      </c>
      <c r="F29" s="77">
        <f>ROUND('[2]TII 2014 pr. curente ESA 2010'!O33,1)</f>
        <v>282.8</v>
      </c>
      <c r="G29" s="77">
        <f>ROUND('[1]TII 2014 pr. curente ESA 2010'!Q32,1)</f>
        <v>11.3</v>
      </c>
      <c r="H29" s="83">
        <f>ROUND('[2]TII 2014 pr. curente ESA 2010'!Q33,1)</f>
        <v>13.1</v>
      </c>
    </row>
    <row r="30" spans="1:8" s="10" customFormat="1" x14ac:dyDescent="0.2">
      <c r="A30" s="39" t="s">
        <v>89</v>
      </c>
      <c r="B30" s="9" t="s">
        <v>90</v>
      </c>
      <c r="C30" s="62">
        <f>ROUND('[1]TII 2014 pr. curente ESA 2010'!L33,1)</f>
        <v>1.2</v>
      </c>
      <c r="D30" s="62">
        <f>ROUND('[2]TII 2014 pr. curente ESA 2010'!L34,1)</f>
        <v>1.9</v>
      </c>
      <c r="E30" s="77">
        <f>ROUND('[3]4.01'!F30,1)</f>
        <v>41.3</v>
      </c>
      <c r="F30" s="77">
        <f>ROUND('[2]TII 2014 pr. curente ESA 2010'!O34,1)</f>
        <v>63.2</v>
      </c>
      <c r="G30" s="77">
        <f>ROUND('[1]TII 2014 pr. curente ESA 2010'!Q33,1)</f>
        <v>3</v>
      </c>
      <c r="H30" s="83">
        <f>ROUND('[2]TII 2014 pr. curente ESA 2010'!Q34,1)</f>
        <v>3</v>
      </c>
    </row>
    <row r="31" spans="1:8" s="10" customFormat="1" ht="25.5" x14ac:dyDescent="0.2">
      <c r="A31" s="39" t="s">
        <v>129</v>
      </c>
      <c r="B31" s="56" t="s">
        <v>130</v>
      </c>
      <c r="C31" s="62"/>
      <c r="D31" s="62"/>
      <c r="E31" s="77">
        <f>ROUND('[3]4.01'!F31,1)</f>
        <v>2175</v>
      </c>
      <c r="F31" s="77"/>
      <c r="G31" s="77"/>
      <c r="H31" s="83"/>
    </row>
    <row r="32" spans="1:8" s="10" customFormat="1" ht="38.1" customHeight="1" x14ac:dyDescent="0.2">
      <c r="A32" s="39" t="s">
        <v>91</v>
      </c>
      <c r="B32" s="9" t="s">
        <v>92</v>
      </c>
      <c r="C32" s="62">
        <f>ROUND('[1]TII 2014 pr. curente ESA 2010'!L35,1)</f>
        <v>30.1</v>
      </c>
      <c r="D32" s="62">
        <f>ROUND('[2]TII 2014 pr. curente ESA 2010'!L36,1)</f>
        <v>27.6</v>
      </c>
      <c r="E32" s="77">
        <f>ROUND('[3]4.01'!F32,1)</f>
        <v>113.3</v>
      </c>
      <c r="F32" s="77">
        <f>ROUND('[2]TII 2014 pr. curente ESA 2010'!O36,1)</f>
        <v>112.5</v>
      </c>
      <c r="G32" s="77">
        <f>ROUND('[1]TII 2014 pr. curente ESA 2010'!Q35,1)</f>
        <v>26.6</v>
      </c>
      <c r="H32" s="83">
        <f>ROUND('[2]TII 2014 pr. curente ESA 2010'!Q36,1)</f>
        <v>24.5</v>
      </c>
    </row>
    <row r="33" spans="1:10" s="10" customFormat="1" x14ac:dyDescent="0.2">
      <c r="A33" s="39">
        <v>72</v>
      </c>
      <c r="B33" s="9" t="s">
        <v>93</v>
      </c>
      <c r="C33" s="62">
        <f>ROUND('[1]TII 2014 pr. curente ESA 2010'!L36,1)</f>
        <v>19.600000000000001</v>
      </c>
      <c r="D33" s="62">
        <f>ROUND('[2]TII 2014 pr. curente ESA 2010'!L37,1)</f>
        <v>22.5</v>
      </c>
      <c r="E33" s="77">
        <f>ROUND('[3]4.01'!F33,1)</f>
        <v>106.5</v>
      </c>
      <c r="F33" s="77">
        <f>ROUND('[2]TII 2014 pr. curente ESA 2010'!O37,1)</f>
        <v>131.80000000000001</v>
      </c>
      <c r="G33" s="77">
        <f>ROUND('[1]TII 2014 pr. curente ESA 2010'!Q36,1)</f>
        <v>18.399999999999999</v>
      </c>
      <c r="H33" s="83">
        <f>ROUND('[2]TII 2014 pr. curente ESA 2010'!Q37,1)</f>
        <v>17.100000000000001</v>
      </c>
    </row>
    <row r="34" spans="1:10" s="10" customFormat="1" ht="26.25" customHeight="1" x14ac:dyDescent="0.2">
      <c r="A34" s="39" t="s">
        <v>94</v>
      </c>
      <c r="B34" s="9" t="s">
        <v>95</v>
      </c>
      <c r="C34" s="62"/>
      <c r="D34" s="62"/>
      <c r="E34" s="77">
        <f>ROUND('[3]4.01'!F34,1)</f>
        <v>13.4</v>
      </c>
      <c r="F34" s="77">
        <f>ROUND('[2]TII 2014 pr. curente ESA 2010'!O38,1)</f>
        <v>38.5</v>
      </c>
      <c r="G34" s="77">
        <f>ROUND('[1]TII 2014 pr. curente ESA 2010'!Q37,1)</f>
        <v>0.1</v>
      </c>
      <c r="H34" s="83"/>
    </row>
    <row r="35" spans="1:10" s="10" customFormat="1" x14ac:dyDescent="0.2">
      <c r="A35" s="39" t="s">
        <v>96</v>
      </c>
      <c r="B35" s="9" t="s">
        <v>97</v>
      </c>
      <c r="C35" s="62">
        <f>ROUND('[1]TII 2014 pr. curente ESA 2010'!L38,1)</f>
        <v>3.4</v>
      </c>
      <c r="D35" s="62">
        <f>ROUND('[2]TII 2014 pr. curente ESA 2010'!L39,1)</f>
        <v>2.7</v>
      </c>
      <c r="E35" s="77">
        <f>ROUND('[3]4.01'!F35,1)</f>
        <v>90.3</v>
      </c>
      <c r="F35" s="77">
        <f>ROUND('[2]TII 2014 pr. curente ESA 2010'!O39,1)</f>
        <v>79.3</v>
      </c>
      <c r="G35" s="77">
        <f>ROUND('[1]TII 2014 pr. curente ESA 2010'!Q38,1)</f>
        <v>3.8</v>
      </c>
      <c r="H35" s="83">
        <f>ROUND('[2]TII 2014 pr. curente ESA 2010'!Q39,1)</f>
        <v>3.4</v>
      </c>
    </row>
    <row r="36" spans="1:10" s="10" customFormat="1" x14ac:dyDescent="0.2">
      <c r="A36" s="53" t="s">
        <v>120</v>
      </c>
      <c r="B36" s="56" t="s">
        <v>121</v>
      </c>
      <c r="C36" s="62">
        <f>ROUND('[1]TII 2014 pr. curente ESA 2010'!L39,1)</f>
        <v>0.1</v>
      </c>
      <c r="D36" s="62">
        <f>ROUND('[2]TII 2014 pr. curente ESA 2010'!L40,1)</f>
        <v>0</v>
      </c>
      <c r="E36" s="77">
        <f>ROUND('[3]4.01'!F36,1)</f>
        <v>37.9</v>
      </c>
      <c r="F36" s="77">
        <f>ROUND('[2]TII 2014 pr. curente ESA 2010'!O40,1)</f>
        <v>21.5</v>
      </c>
      <c r="G36" s="77">
        <f>ROUND('[1]TII 2014 pr. curente ESA 2010'!Q39,1)</f>
        <v>0.3</v>
      </c>
      <c r="H36" s="83">
        <f>ROUND('[2]TII 2014 pr. curente ESA 2010'!Q40,1)</f>
        <v>0.2</v>
      </c>
    </row>
    <row r="37" spans="1:10" s="10" customFormat="1" x14ac:dyDescent="0.2">
      <c r="A37" s="39">
        <v>86</v>
      </c>
      <c r="B37" s="9" t="s">
        <v>98</v>
      </c>
      <c r="C37" s="62">
        <f>ROUND('[1]TII 2014 pr. curente ESA 2010'!L40,1)</f>
        <v>0.1</v>
      </c>
      <c r="D37" s="62">
        <f>ROUND('[2]TII 2014 pr. curente ESA 2010'!L41,1)</f>
        <v>0.3</v>
      </c>
      <c r="E37" s="77">
        <f>ROUND('[3]4.01'!F37,1)</f>
        <v>537.70000000000005</v>
      </c>
      <c r="F37" s="77">
        <f>ROUND('[2]TII 2014 pr. curente ESA 2010'!O41,1)</f>
        <v>406.6</v>
      </c>
      <c r="G37" s="77"/>
      <c r="H37" s="83">
        <f>ROUND('[2]TII 2014 pr. curente ESA 2010'!Q41,1)</f>
        <v>0.1</v>
      </c>
    </row>
    <row r="38" spans="1:10" s="10" customFormat="1" x14ac:dyDescent="0.2">
      <c r="A38" s="39" t="s">
        <v>99</v>
      </c>
      <c r="B38" s="9" t="s">
        <v>100</v>
      </c>
      <c r="C38" s="62">
        <f>ROUND('[1]TII 2014 pr. curente ESA 2010'!L41,1)</f>
        <v>0.1</v>
      </c>
      <c r="D38" s="62">
        <f>ROUND('[2]TII 2014 pr. curente ESA 2010'!L42,1)</f>
        <v>0.4</v>
      </c>
      <c r="E38" s="77">
        <f>ROUND('[3]4.01'!F38,1)</f>
        <v>357</v>
      </c>
      <c r="F38" s="77">
        <f>ROUND('[2]TII 2014 pr. curente ESA 2010'!O42,1)</f>
        <v>283.60000000000002</v>
      </c>
      <c r="G38" s="77"/>
      <c r="H38" s="83">
        <f>ROUND('[2]TII 2014 pr. curente ESA 2010'!Q42,1)</f>
        <v>0.1</v>
      </c>
    </row>
    <row r="39" spans="1:10" s="10" customFormat="1" x14ac:dyDescent="0.2">
      <c r="A39" s="39" t="s">
        <v>122</v>
      </c>
      <c r="B39" s="56" t="s">
        <v>123</v>
      </c>
      <c r="C39" s="62">
        <f>ROUND('[1]TII 2014 pr. curente ESA 2010'!L42,1)</f>
        <v>0.3</v>
      </c>
      <c r="D39" s="62">
        <f>ROUND('[2]TII 2014 pr. curente ESA 2010'!L43,1)</f>
        <v>0.1</v>
      </c>
      <c r="E39" s="77">
        <f>ROUND('[3]4.01'!F39,1)</f>
        <v>7866.7</v>
      </c>
      <c r="F39" s="77">
        <f>ROUND('[2]TII 2014 pr. curente ESA 2010'!O45,1)</f>
        <v>26</v>
      </c>
      <c r="G39" s="77"/>
      <c r="H39" s="83"/>
    </row>
    <row r="40" spans="1:10" s="10" customFormat="1" ht="13.5" customHeight="1" x14ac:dyDescent="0.2">
      <c r="A40" s="57"/>
      <c r="B40" s="9" t="s">
        <v>104</v>
      </c>
      <c r="C40" s="62">
        <f>ROUND('[1]TII 2014 pr. curente ESA 2010'!L44,1)</f>
        <v>12.5</v>
      </c>
      <c r="D40" s="62">
        <f>ROUND('[2]TII 2014 pr. curente ESA 2010'!L45,1)</f>
        <v>5.2</v>
      </c>
      <c r="E40" s="77">
        <f>ROUND('[3]4.01'!F41,1)</f>
        <v>57.2</v>
      </c>
      <c r="F40" s="77">
        <f>ROUND('[2]TII 2014 pr. curente ESA 2010'!O46,1)</f>
        <v>100</v>
      </c>
      <c r="G40" s="77">
        <f>ROUND('[1]TII 2014 pr. curente ESA 2010'!Q44,1)</f>
        <v>21.9</v>
      </c>
      <c r="H40" s="83">
        <f>ROUND('[2]TII 2014 pr. curente ESA 2010'!Q45,1)</f>
        <v>20</v>
      </c>
    </row>
    <row r="41" spans="1:10" s="10" customFormat="1" ht="18" customHeight="1" x14ac:dyDescent="0.2">
      <c r="A41" s="40" t="s">
        <v>45</v>
      </c>
      <c r="B41" s="11"/>
      <c r="C41" s="64">
        <f>ROUND('[1]TII 2014 pr. curente ESA 2010'!L46,1)</f>
        <v>20.399999999999999</v>
      </c>
      <c r="D41" s="64">
        <f>ROUND('[2]TII 2014 pr. curente ESA 2010'!L47,1)</f>
        <v>21.4</v>
      </c>
      <c r="E41" s="76">
        <f>ROUND('[3]4.01'!F43,1)</f>
        <v>98.9</v>
      </c>
      <c r="F41" s="76">
        <f>ROUND('[2]TII 2014 pr. curente ESA 2010'!O47,1)</f>
        <v>98.5</v>
      </c>
      <c r="G41" s="64">
        <f>ROUND('[1]TII 2014 pr. curente ESA 2010'!Q46,1)</f>
        <v>20.6</v>
      </c>
      <c r="H41" s="64">
        <f>ROUND('[2]TII 2014 pr. curente ESA 2010'!Q47,1)</f>
        <v>21.7</v>
      </c>
    </row>
    <row r="42" spans="1:10" x14ac:dyDescent="0.2">
      <c r="C42" s="63"/>
      <c r="D42" s="62"/>
      <c r="E42" s="63"/>
      <c r="F42" s="77">
        <f>ROUND('[2]TII 2014 pr. curente ESA 2010'!O48,1)</f>
        <v>0</v>
      </c>
      <c r="G42" s="25"/>
      <c r="H42" s="83">
        <f>ROUND('[2]TII 2014 pr. curente ESA 2010'!Q48,1)</f>
        <v>0</v>
      </c>
      <c r="I42" s="63"/>
      <c r="J42" s="80"/>
    </row>
    <row r="43" spans="1:10" x14ac:dyDescent="0.2">
      <c r="D43" s="62"/>
      <c r="F43" s="77">
        <f>ROUND('[2]TII 2014 pr. curente ESA 2010'!O49,1)</f>
        <v>0</v>
      </c>
      <c r="I43" s="12"/>
    </row>
    <row r="44" spans="1:10" x14ac:dyDescent="0.2">
      <c r="C44" s="63">
        <f t="shared" ref="C44:J44" si="0">C42-C43</f>
        <v>0</v>
      </c>
      <c r="D44" s="62">
        <f>ROUND('[2]TII 2014 pr. curente ESA 2010'!L50,1)</f>
        <v>0</v>
      </c>
      <c r="E44" s="63"/>
      <c r="F44" s="13"/>
      <c r="G44" s="25">
        <f t="shared" si="0"/>
        <v>0</v>
      </c>
      <c r="I44" s="63">
        <f t="shared" si="0"/>
        <v>0</v>
      </c>
      <c r="J44" s="80">
        <f t="shared" si="0"/>
        <v>0</v>
      </c>
    </row>
    <row r="45" spans="1:10" x14ac:dyDescent="0.2">
      <c r="D45" s="62">
        <f>ROUND('[2]TII 2014 pr. curente ESA 2010'!L51,1)</f>
        <v>0</v>
      </c>
      <c r="F45" s="13"/>
    </row>
    <row r="46" spans="1:10" x14ac:dyDescent="0.2">
      <c r="F46" s="13"/>
    </row>
    <row r="47" spans="1:10" x14ac:dyDescent="0.2">
      <c r="F47" s="13"/>
    </row>
    <row r="48" spans="1:10" x14ac:dyDescent="0.2">
      <c r="F48" s="13"/>
    </row>
    <row r="49" spans="6:6" x14ac:dyDescent="0.2">
      <c r="F49" s="13"/>
    </row>
    <row r="50" spans="6:6" x14ac:dyDescent="0.2">
      <c r="F50" s="13"/>
    </row>
    <row r="51" spans="6:6" x14ac:dyDescent="0.2">
      <c r="F51" s="13"/>
    </row>
    <row r="52" spans="6:6" x14ac:dyDescent="0.2">
      <c r="F52" s="13"/>
    </row>
    <row r="53" spans="6:6" x14ac:dyDescent="0.2">
      <c r="F53" s="13"/>
    </row>
  </sheetData>
  <mergeCells count="4">
    <mergeCell ref="G4:H4"/>
    <mergeCell ref="A4:A5"/>
    <mergeCell ref="C4:D4"/>
    <mergeCell ref="E4:F4"/>
  </mergeCells>
  <phoneticPr fontId="1" type="noConversion"/>
  <pageMargins left="0.39370078740157483" right="0.39370078740157483" top="0.19685039370078741" bottom="0.19685039370078741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showGridLines="0" showZeros="0" workbookViewId="0">
      <selection activeCell="B2" sqref="B2"/>
    </sheetView>
  </sheetViews>
  <sheetFormatPr defaultRowHeight="14.1" customHeight="1" x14ac:dyDescent="0.2"/>
  <cols>
    <col min="1" max="1" width="10.140625" style="22" customWidth="1"/>
    <col min="2" max="2" width="57.7109375" style="23" customWidth="1"/>
    <col min="3" max="3" width="2" style="23" customWidth="1"/>
    <col min="4" max="5" width="10.7109375" style="13" customWidth="1"/>
    <col min="6" max="16384" width="9.140625" style="6"/>
  </cols>
  <sheetData>
    <row r="1" spans="1:5" ht="14.1" customHeight="1" x14ac:dyDescent="0.25">
      <c r="A1" s="52" t="s">
        <v>35</v>
      </c>
      <c r="B1" s="42"/>
      <c r="C1" s="42"/>
      <c r="D1" s="43"/>
      <c r="E1" s="44"/>
    </row>
    <row r="2" spans="1:5" ht="9.9499999999999993" customHeight="1" x14ac:dyDescent="0.2">
      <c r="B2" s="42"/>
      <c r="C2" s="42"/>
      <c r="D2" s="43"/>
      <c r="E2" s="44"/>
    </row>
    <row r="3" spans="1:5" ht="12" customHeight="1" x14ac:dyDescent="0.2">
      <c r="E3" s="24" t="s">
        <v>32</v>
      </c>
    </row>
    <row r="4" spans="1:5" s="48" customFormat="1" ht="40.5" customHeight="1" x14ac:dyDescent="0.2">
      <c r="A4" s="45" t="s">
        <v>119</v>
      </c>
      <c r="B4" s="46" t="s">
        <v>22</v>
      </c>
      <c r="C4" s="46"/>
      <c r="D4" s="47" t="s">
        <v>133</v>
      </c>
      <c r="E4" s="47" t="s">
        <v>134</v>
      </c>
    </row>
    <row r="5" spans="1:5" s="48" customFormat="1" ht="13.5" customHeight="1" x14ac:dyDescent="0.2">
      <c r="A5" s="49" t="s">
        <v>50</v>
      </c>
      <c r="B5" s="49" t="s">
        <v>51</v>
      </c>
      <c r="C5" s="49"/>
      <c r="D5" s="25">
        <f>'[3]4.02-07'!E5</f>
        <v>15771.9</v>
      </c>
      <c r="E5" s="25">
        <f>ROUND('[2]TII 2014 pr. curente ESA 2010'!J10,1)</f>
        <v>15665.8</v>
      </c>
    </row>
    <row r="6" spans="1:5" s="48" customFormat="1" ht="14.1" customHeight="1" x14ac:dyDescent="0.2">
      <c r="A6" s="49" t="s">
        <v>52</v>
      </c>
      <c r="B6" s="49" t="s">
        <v>53</v>
      </c>
      <c r="C6" s="49"/>
      <c r="D6" s="25">
        <f>'[3]4.02-07'!E6</f>
        <v>1387.5</v>
      </c>
      <c r="E6" s="25">
        <f>ROUND('[2]TII 2014 pr. curente ESA 2010'!J11,1)</f>
        <v>1003.7</v>
      </c>
    </row>
    <row r="7" spans="1:5" s="48" customFormat="1" ht="14.1" customHeight="1" x14ac:dyDescent="0.2">
      <c r="A7" s="49" t="s">
        <v>54</v>
      </c>
      <c r="B7" s="49" t="s">
        <v>55</v>
      </c>
      <c r="C7" s="49"/>
      <c r="D7" s="25">
        <f>'[3]4.02-07'!E7</f>
        <v>10336.799999999999</v>
      </c>
      <c r="E7" s="25">
        <f>ROUND('[2]TII 2014 pr. curente ESA 2010'!J12,1)</f>
        <v>11590.5</v>
      </c>
    </row>
    <row r="8" spans="1:5" s="48" customFormat="1" ht="14.1" customHeight="1" x14ac:dyDescent="0.2">
      <c r="A8" s="49" t="s">
        <v>56</v>
      </c>
      <c r="B8" s="49" t="s">
        <v>57</v>
      </c>
      <c r="C8" s="49"/>
      <c r="D8" s="25">
        <f>'[3]4.02-07'!E8</f>
        <v>17170.2</v>
      </c>
      <c r="E8" s="25">
        <f>ROUND('[2]TII 2014 pr. curente ESA 2010'!J13,1)</f>
        <v>17093.5</v>
      </c>
    </row>
    <row r="9" spans="1:5" s="48" customFormat="1" ht="14.1" customHeight="1" x14ac:dyDescent="0.2">
      <c r="A9" s="49" t="s">
        <v>58</v>
      </c>
      <c r="B9" s="49" t="s">
        <v>59</v>
      </c>
      <c r="C9" s="49"/>
      <c r="D9" s="25">
        <f>'[3]4.02-07'!E9</f>
        <v>8770</v>
      </c>
      <c r="E9" s="25">
        <f>ROUND('[2]TII 2014 pr. curente ESA 2010'!J14,1)</f>
        <v>8861.1</v>
      </c>
    </row>
    <row r="10" spans="1:5" s="48" customFormat="1" ht="14.1" customHeight="1" x14ac:dyDescent="0.2">
      <c r="A10" s="49">
        <v>19</v>
      </c>
      <c r="B10" s="49" t="s">
        <v>127</v>
      </c>
      <c r="C10" s="49"/>
      <c r="D10" s="25">
        <f>'[3]4.02-07'!E10</f>
        <v>11045</v>
      </c>
      <c r="E10" s="25">
        <f>ROUND('[2]TII 2014 pr. curente ESA 2010'!J15,1)</f>
        <v>8433.7000000000007</v>
      </c>
    </row>
    <row r="11" spans="1:5" s="48" customFormat="1" ht="14.1" customHeight="1" x14ac:dyDescent="0.2">
      <c r="A11" s="49">
        <v>20</v>
      </c>
      <c r="B11" s="49" t="s">
        <v>60</v>
      </c>
      <c r="C11" s="49"/>
      <c r="D11" s="25">
        <f>'[3]4.02-07'!E11</f>
        <v>7797.5</v>
      </c>
      <c r="E11" s="25">
        <f>ROUND('[2]TII 2014 pr. curente ESA 2010'!J16,1)</f>
        <v>6797.9</v>
      </c>
    </row>
    <row r="12" spans="1:5" s="48" customFormat="1" ht="14.1" customHeight="1" x14ac:dyDescent="0.2">
      <c r="A12" s="49">
        <v>21</v>
      </c>
      <c r="B12" s="49" t="s">
        <v>61</v>
      </c>
      <c r="C12" s="49"/>
      <c r="D12" s="25">
        <f>'[3]4.02-07'!E12</f>
        <v>4042.6</v>
      </c>
      <c r="E12" s="25">
        <f>ROUND('[2]TII 2014 pr. curente ESA 2010'!J17,1)</f>
        <v>4052.3</v>
      </c>
    </row>
    <row r="13" spans="1:5" s="48" customFormat="1" ht="27.75" customHeight="1" x14ac:dyDescent="0.2">
      <c r="A13" s="49" t="s">
        <v>62</v>
      </c>
      <c r="B13" s="49" t="s">
        <v>105</v>
      </c>
      <c r="C13" s="49"/>
      <c r="D13" s="25">
        <f>'[3]4.02-07'!E13</f>
        <v>13075.3</v>
      </c>
      <c r="E13" s="25">
        <f>ROUND('[2]TII 2014 pr. curente ESA 2010'!J18,1)</f>
        <v>13781.7</v>
      </c>
    </row>
    <row r="14" spans="1:5" s="48" customFormat="1" ht="38.1" customHeight="1" x14ac:dyDescent="0.2">
      <c r="A14" s="49" t="s">
        <v>64</v>
      </c>
      <c r="B14" s="49" t="s">
        <v>106</v>
      </c>
      <c r="C14" s="49"/>
      <c r="D14" s="25">
        <f>'[3]4.02-07'!E14</f>
        <v>20205.900000000001</v>
      </c>
      <c r="E14" s="25">
        <f>ROUND('[2]TII 2014 pr. curente ESA 2010'!J19,1)</f>
        <v>21771.9</v>
      </c>
    </row>
    <row r="15" spans="1:5" s="48" customFormat="1" ht="14.1" customHeight="1" x14ac:dyDescent="0.2">
      <c r="A15" s="49">
        <v>26</v>
      </c>
      <c r="B15" s="49" t="s">
        <v>66</v>
      </c>
      <c r="C15" s="49"/>
      <c r="D15" s="25">
        <f>'[3]4.02-07'!E15</f>
        <v>11516.6</v>
      </c>
      <c r="E15" s="25">
        <f>ROUND('[2]TII 2014 pr. curente ESA 2010'!J20,1)</f>
        <v>12363.9</v>
      </c>
    </row>
    <row r="16" spans="1:5" s="48" customFormat="1" ht="14.1" customHeight="1" x14ac:dyDescent="0.2">
      <c r="A16" s="49">
        <v>27</v>
      </c>
      <c r="B16" s="49" t="s">
        <v>67</v>
      </c>
      <c r="C16" s="49"/>
      <c r="D16" s="25">
        <f>'[3]4.02-07'!E16</f>
        <v>24263.7</v>
      </c>
      <c r="E16" s="25">
        <f>ROUND('[2]TII 2014 pr. curente ESA 2010'!J21,1)</f>
        <v>29283.8</v>
      </c>
    </row>
    <row r="17" spans="1:5" s="48" customFormat="1" ht="14.1" customHeight="1" x14ac:dyDescent="0.2">
      <c r="A17" s="49">
        <v>28</v>
      </c>
      <c r="B17" s="49" t="s">
        <v>68</v>
      </c>
      <c r="C17" s="49"/>
      <c r="D17" s="25">
        <f>'[3]4.02-07'!E17</f>
        <v>18598.5</v>
      </c>
      <c r="E17" s="25">
        <f>ROUND('[2]TII 2014 pr. curente ESA 2010'!J22,1)</f>
        <v>19830</v>
      </c>
    </row>
    <row r="18" spans="1:5" s="48" customFormat="1" ht="14.1" customHeight="1" x14ac:dyDescent="0.2">
      <c r="A18" s="49" t="s">
        <v>69</v>
      </c>
      <c r="B18" s="49" t="s">
        <v>70</v>
      </c>
      <c r="C18" s="49"/>
      <c r="D18" s="25">
        <f>'[3]4.02-07'!E18</f>
        <v>40426.300000000003</v>
      </c>
      <c r="E18" s="25">
        <f>ROUND('[2]TII 2014 pr. curente ESA 2010'!J23,1)</f>
        <v>44028.4</v>
      </c>
    </row>
    <row r="19" spans="1:5" s="48" customFormat="1" ht="27" customHeight="1" x14ac:dyDescent="0.2">
      <c r="A19" s="49" t="s">
        <v>71</v>
      </c>
      <c r="B19" s="49" t="s">
        <v>107</v>
      </c>
      <c r="C19" s="49"/>
      <c r="D19" s="25">
        <f>'[3]4.02-07'!E19</f>
        <v>10636.1</v>
      </c>
      <c r="E19" s="25">
        <f>ROUND('[2]TII 2014 pr. curente ESA 2010'!J24,1)</f>
        <v>11655.6</v>
      </c>
    </row>
    <row r="20" spans="1:5" s="48" customFormat="1" ht="14.1" customHeight="1" x14ac:dyDescent="0.2">
      <c r="A20" s="49">
        <v>35</v>
      </c>
      <c r="B20" s="49" t="s">
        <v>73</v>
      </c>
      <c r="C20" s="49"/>
      <c r="D20" s="25">
        <f>'[3]4.02-07'!E20</f>
        <v>1432.3</v>
      </c>
      <c r="E20" s="25">
        <f>ROUND('[2]TII 2014 pr. curente ESA 2010'!J25,1)</f>
        <v>1845.6</v>
      </c>
    </row>
    <row r="21" spans="1:5" s="48" customFormat="1" ht="27" customHeight="1" x14ac:dyDescent="0.2">
      <c r="A21" s="49" t="s">
        <v>74</v>
      </c>
      <c r="B21" s="49" t="s">
        <v>108</v>
      </c>
      <c r="C21" s="49"/>
      <c r="D21" s="25">
        <f>'[3]4.02-07'!E21</f>
        <v>2962.5</v>
      </c>
      <c r="E21" s="25">
        <f>ROUND('[2]TII 2014 pr. curente ESA 2010'!J26,1)</f>
        <v>1955.3</v>
      </c>
    </row>
    <row r="22" spans="1:5" s="48" customFormat="1" ht="14.1" customHeight="1" x14ac:dyDescent="0.2">
      <c r="A22" s="49" t="s">
        <v>76</v>
      </c>
      <c r="B22" s="49" t="s">
        <v>77</v>
      </c>
      <c r="C22" s="49"/>
      <c r="D22" s="25">
        <f>'[3]4.02-07'!E22</f>
        <v>1842.9</v>
      </c>
      <c r="E22" s="25">
        <f>ROUND('[2]TII 2014 pr. curente ESA 2010'!J27,1)</f>
        <v>1697.3</v>
      </c>
    </row>
    <row r="23" spans="1:5" s="48" customFormat="1" ht="25.5" x14ac:dyDescent="0.2">
      <c r="A23" s="39" t="s">
        <v>78</v>
      </c>
      <c r="B23" s="9" t="s">
        <v>79</v>
      </c>
      <c r="C23" s="9"/>
      <c r="D23" s="25">
        <f>'[3]4.02-07'!E23</f>
        <v>193.1</v>
      </c>
      <c r="E23" s="25">
        <f>ROUND('[2]TII 2014 pr. curente ESA 2010'!J28,1)</f>
        <v>158</v>
      </c>
    </row>
    <row r="24" spans="1:5" s="48" customFormat="1" ht="14.1" customHeight="1" x14ac:dyDescent="0.2">
      <c r="A24" s="49" t="s">
        <v>80</v>
      </c>
      <c r="B24" s="49" t="s">
        <v>81</v>
      </c>
      <c r="C24" s="49"/>
      <c r="D24" s="25">
        <f>'[3]4.02-07'!E24</f>
        <v>24617.9</v>
      </c>
      <c r="E24" s="25">
        <f>ROUND('[2]TII 2014 pr. curente ESA 2010'!J29,1)</f>
        <v>28521.8</v>
      </c>
    </row>
    <row r="25" spans="1:5" s="48" customFormat="1" ht="14.1" customHeight="1" x14ac:dyDescent="0.2">
      <c r="A25" s="49" t="s">
        <v>82</v>
      </c>
      <c r="B25" s="49" t="s">
        <v>83</v>
      </c>
      <c r="C25" s="49"/>
      <c r="D25" s="25">
        <f>'[3]4.02-07'!E25</f>
        <v>3746</v>
      </c>
      <c r="E25" s="25">
        <f>ROUND('[2]TII 2014 pr. curente ESA 2010'!J30,1)</f>
        <v>5501.3</v>
      </c>
    </row>
    <row r="26" spans="1:5" s="48" customFormat="1" ht="26.25" customHeight="1" x14ac:dyDescent="0.2">
      <c r="A26" s="49" t="s">
        <v>84</v>
      </c>
      <c r="B26" s="49" t="s">
        <v>109</v>
      </c>
      <c r="C26" s="49"/>
      <c r="D26" s="25">
        <f>'[3]4.02-07'!E26</f>
        <v>1070.0999999999999</v>
      </c>
      <c r="E26" s="25">
        <f>ROUND('[2]TII 2014 pr. curente ESA 2010'!J31,1)</f>
        <v>1077.7</v>
      </c>
    </row>
    <row r="27" spans="1:5" s="48" customFormat="1" ht="14.1" customHeight="1" x14ac:dyDescent="0.2">
      <c r="A27" s="49">
        <v>61</v>
      </c>
      <c r="B27" s="49" t="s">
        <v>86</v>
      </c>
      <c r="C27" s="49"/>
      <c r="D27" s="25">
        <f>'[3]4.02-07'!E27</f>
        <v>2172.3000000000002</v>
      </c>
      <c r="E27" s="25">
        <f>ROUND('[2]TII 2014 pr. curente ESA 2010'!J32,1)</f>
        <v>2484.6999999999998</v>
      </c>
    </row>
    <row r="28" spans="1:5" s="48" customFormat="1" ht="27" customHeight="1" x14ac:dyDescent="0.2">
      <c r="A28" s="49" t="s">
        <v>87</v>
      </c>
      <c r="B28" s="49" t="s">
        <v>110</v>
      </c>
      <c r="C28" s="49"/>
      <c r="D28" s="25">
        <f>'[3]4.02-07'!E28</f>
        <v>7911.9</v>
      </c>
      <c r="E28" s="25">
        <f>ROUND('[2]TII 2014 pr. curente ESA 2010'!J33,1)</f>
        <v>9492.7999999999993</v>
      </c>
    </row>
    <row r="29" spans="1:5" s="48" customFormat="1" ht="14.1" customHeight="1" x14ac:dyDescent="0.2">
      <c r="A29" s="49" t="s">
        <v>89</v>
      </c>
      <c r="B29" s="49" t="s">
        <v>90</v>
      </c>
      <c r="C29" s="49"/>
      <c r="D29" s="25">
        <f>'[3]4.02-07'!E29</f>
        <v>435.4</v>
      </c>
      <c r="E29" s="25">
        <f>ROUND('[2]TII 2014 pr. curente ESA 2010'!J34,1)</f>
        <v>618</v>
      </c>
    </row>
    <row r="30" spans="1:5" s="48" customFormat="1" ht="26.25" customHeight="1" x14ac:dyDescent="0.2">
      <c r="A30" s="49" t="s">
        <v>129</v>
      </c>
      <c r="B30" s="56" t="s">
        <v>130</v>
      </c>
      <c r="C30" s="49"/>
      <c r="D30" s="25">
        <f>'[3]4.02-07'!E30</f>
        <v>8.6999999999999993</v>
      </c>
      <c r="E30" s="25">
        <f>ROUND('[2]TII 2014 pr. curente ESA 2010'!J35,1)</f>
        <v>14.9</v>
      </c>
    </row>
    <row r="31" spans="1:5" s="48" customFormat="1" ht="38.1" customHeight="1" x14ac:dyDescent="0.2">
      <c r="A31" s="49" t="s">
        <v>91</v>
      </c>
      <c r="B31" s="49" t="s">
        <v>111</v>
      </c>
      <c r="C31" s="49"/>
      <c r="D31" s="25">
        <f>'[3]4.02-07'!E31</f>
        <v>14561.4</v>
      </c>
      <c r="E31" s="25">
        <f>ROUND('[2]TII 2014 pr. curente ESA 2010'!J36,1)</f>
        <v>14789.1</v>
      </c>
    </row>
    <row r="32" spans="1:5" s="48" customFormat="1" ht="14.1" customHeight="1" x14ac:dyDescent="0.2">
      <c r="A32" s="49">
        <v>72</v>
      </c>
      <c r="B32" s="49" t="s">
        <v>93</v>
      </c>
      <c r="C32" s="49"/>
      <c r="D32" s="25">
        <f>'[3]4.02-07'!E32</f>
        <v>782.8</v>
      </c>
      <c r="E32" s="25">
        <f>ROUND('[2]TII 2014 pr. curente ESA 2010'!J37,1)</f>
        <v>981.9</v>
      </c>
    </row>
    <row r="33" spans="1:5" s="48" customFormat="1" ht="27" customHeight="1" x14ac:dyDescent="0.2">
      <c r="A33" s="49" t="s">
        <v>94</v>
      </c>
      <c r="B33" s="49" t="s">
        <v>112</v>
      </c>
      <c r="C33" s="49"/>
      <c r="D33" s="25">
        <f>'[3]4.02-07'!E33</f>
        <v>2.7</v>
      </c>
      <c r="E33" s="25">
        <f>ROUND('[2]TII 2014 pr. curente ESA 2010'!J38,1)</f>
        <v>1</v>
      </c>
    </row>
    <row r="34" spans="1:5" s="48" customFormat="1" ht="12.75" x14ac:dyDescent="0.2">
      <c r="A34" s="49" t="s">
        <v>96</v>
      </c>
      <c r="B34" s="49" t="s">
        <v>97</v>
      </c>
      <c r="C34" s="49"/>
      <c r="D34" s="25">
        <f>'[3]4.02-07'!E34</f>
        <v>957.1</v>
      </c>
      <c r="E34" s="25">
        <f>ROUND('[2]TII 2014 pr. curente ESA 2010'!J39,1)</f>
        <v>799</v>
      </c>
    </row>
    <row r="35" spans="1:5" s="48" customFormat="1" ht="12.75" x14ac:dyDescent="0.2">
      <c r="A35" s="58" t="s">
        <v>120</v>
      </c>
      <c r="B35" s="56" t="s">
        <v>121</v>
      </c>
      <c r="C35" s="56"/>
      <c r="D35" s="25">
        <f>'[3]4.02-07'!E35</f>
        <v>29</v>
      </c>
      <c r="E35" s="25">
        <f>ROUND('[2]TII 2014 pr. curente ESA 2010'!J40,1)</f>
        <v>14.2</v>
      </c>
    </row>
    <row r="36" spans="1:5" s="48" customFormat="1" ht="12.75" x14ac:dyDescent="0.2">
      <c r="A36" s="39">
        <v>86</v>
      </c>
      <c r="B36" s="9" t="s">
        <v>98</v>
      </c>
      <c r="C36" s="9"/>
      <c r="D36" s="25">
        <f>'[3]4.02-07'!E36</f>
        <v>37.1</v>
      </c>
      <c r="E36" s="25">
        <f>ROUND('[2]TII 2014 pr. curente ESA 2010'!J41,1)</f>
        <v>104.9</v>
      </c>
    </row>
    <row r="37" spans="1:5" s="48" customFormat="1" ht="12.75" x14ac:dyDescent="0.2">
      <c r="A37" s="49" t="s">
        <v>99</v>
      </c>
      <c r="B37" s="49" t="s">
        <v>100</v>
      </c>
      <c r="C37" s="49"/>
      <c r="D37" s="25">
        <f>'[3]4.02-07'!E37</f>
        <v>50.7</v>
      </c>
      <c r="E37" s="25">
        <f>ROUND('[2]TII 2014 pr. curente ESA 2010'!J42,1)</f>
        <v>67.5</v>
      </c>
    </row>
    <row r="38" spans="1:5" s="48" customFormat="1" ht="12.75" x14ac:dyDescent="0.2">
      <c r="A38" s="58" t="s">
        <v>122</v>
      </c>
      <c r="B38" s="56" t="s">
        <v>123</v>
      </c>
      <c r="C38" s="56"/>
      <c r="D38" s="25">
        <f>'[3]4.02-07'!E38</f>
        <v>23.6</v>
      </c>
      <c r="E38" s="25">
        <f>ROUND('[2]TII 2014 pr. curente ESA 2010'!J43,1)</f>
        <v>29</v>
      </c>
    </row>
    <row r="39" spans="1:5" s="48" customFormat="1" ht="14.1" customHeight="1" x14ac:dyDescent="0.2">
      <c r="A39" s="59"/>
      <c r="B39" s="9" t="s">
        <v>104</v>
      </c>
      <c r="C39" s="9"/>
      <c r="D39" s="25">
        <f>'[3]4.02-07'!E40</f>
        <v>2436.6999999999998</v>
      </c>
      <c r="E39" s="25">
        <f>ROUND('[2]TII 2014 pr. curente ESA 2010'!J45,1)</f>
        <v>1358</v>
      </c>
    </row>
    <row r="40" spans="1:5" s="48" customFormat="1" ht="14.1" customHeight="1" x14ac:dyDescent="0.2">
      <c r="A40" s="59"/>
      <c r="B40" s="57" t="s">
        <v>125</v>
      </c>
      <c r="C40" s="57"/>
      <c r="D40" s="25">
        <f>'[3]4.02-07'!E41</f>
        <v>-5098.5</v>
      </c>
      <c r="E40" s="25">
        <f>ROUND('[2]TII 2014 pr. curente ESA 2010'!J46,1)</f>
        <v>-5436.4</v>
      </c>
    </row>
    <row r="41" spans="1:5" s="48" customFormat="1" ht="15.75" customHeight="1" x14ac:dyDescent="0.2">
      <c r="A41" s="50" t="s">
        <v>45</v>
      </c>
      <c r="B41" s="51"/>
      <c r="C41" s="51"/>
      <c r="D41" s="36">
        <f>'[3]4.02-07'!E42</f>
        <v>275219.59999999998</v>
      </c>
      <c r="E41" s="36">
        <f>ROUND('[2]TII 2014 pr. curente ESA 2010'!J47,1)</f>
        <v>292289.40000000002</v>
      </c>
    </row>
    <row r="42" spans="1:5" ht="14.1" customHeight="1" x14ac:dyDescent="0.2">
      <c r="D42" s="25"/>
      <c r="E42" s="35">
        <f>ROUND('[2]TII 2014 pr. curente ESA 2010'!J48,1)</f>
        <v>0</v>
      </c>
    </row>
    <row r="43" spans="1:5" ht="14.1" customHeight="1" x14ac:dyDescent="0.2">
      <c r="D43" s="25"/>
      <c r="E43" s="25"/>
    </row>
    <row r="44" spans="1:5" ht="14.1" customHeight="1" x14ac:dyDescent="0.2">
      <c r="D44" s="25"/>
      <c r="E44" s="25"/>
    </row>
    <row r="45" spans="1:5" ht="14.1" customHeight="1" x14ac:dyDescent="0.2">
      <c r="D45" s="25"/>
      <c r="E45" s="25"/>
    </row>
    <row r="46" spans="1:5" ht="14.1" customHeight="1" x14ac:dyDescent="0.2">
      <c r="D46" s="25"/>
      <c r="E46" s="25"/>
    </row>
    <row r="47" spans="1:5" ht="14.1" customHeight="1" x14ac:dyDescent="0.2">
      <c r="D47" s="25"/>
      <c r="E47" s="25"/>
    </row>
    <row r="48" spans="1:5" ht="14.1" customHeight="1" x14ac:dyDescent="0.2">
      <c r="D48" s="25"/>
      <c r="E48" s="44"/>
    </row>
    <row r="49" spans="1:5" ht="14.1" customHeight="1" x14ac:dyDescent="0.25">
      <c r="A49" s="52" t="s">
        <v>36</v>
      </c>
      <c r="B49" s="42"/>
      <c r="C49" s="42"/>
      <c r="D49" s="43"/>
      <c r="E49" s="44"/>
    </row>
    <row r="50" spans="1:5" ht="12" customHeight="1" x14ac:dyDescent="0.2"/>
    <row r="51" spans="1:5" ht="12.75" customHeight="1" x14ac:dyDescent="0.2">
      <c r="B51" s="42"/>
      <c r="C51" s="42"/>
      <c r="D51" s="43"/>
      <c r="E51" s="24" t="s">
        <v>33</v>
      </c>
    </row>
    <row r="52" spans="1:5" s="48" customFormat="1" ht="38.25" x14ac:dyDescent="0.2">
      <c r="A52" s="45" t="s">
        <v>119</v>
      </c>
      <c r="B52" s="46" t="s">
        <v>22</v>
      </c>
      <c r="C52" s="46"/>
      <c r="D52" s="47"/>
      <c r="E52" s="81">
        <v>2015</v>
      </c>
    </row>
    <row r="53" spans="1:5" s="48" customFormat="1" ht="14.25" customHeight="1" x14ac:dyDescent="0.2">
      <c r="A53" s="49" t="s">
        <v>50</v>
      </c>
      <c r="B53" s="49" t="s">
        <v>51</v>
      </c>
      <c r="C53" s="49"/>
      <c r="D53" s="25"/>
      <c r="E53" s="25">
        <f>ROUND('[2]TII 2014 pr.constante ESA 2010'!L9,1)</f>
        <v>16295.6</v>
      </c>
    </row>
    <row r="54" spans="1:5" s="48" customFormat="1" ht="12.75" x14ac:dyDescent="0.2">
      <c r="A54" s="49" t="s">
        <v>52</v>
      </c>
      <c r="B54" s="49" t="s">
        <v>53</v>
      </c>
      <c r="C54" s="49"/>
      <c r="D54" s="25"/>
      <c r="E54" s="25">
        <f>ROUND('[2]TII 2014 pr.constante ESA 2010'!L10,1)</f>
        <v>1423.6</v>
      </c>
    </row>
    <row r="55" spans="1:5" s="48" customFormat="1" ht="12.75" x14ac:dyDescent="0.2">
      <c r="A55" s="49" t="s">
        <v>54</v>
      </c>
      <c r="B55" s="49" t="s">
        <v>55</v>
      </c>
      <c r="C55" s="49"/>
      <c r="D55" s="25"/>
      <c r="E55" s="25">
        <f>ROUND('[2]TII 2014 pr.constante ESA 2010'!L11,1)</f>
        <v>10199.6</v>
      </c>
    </row>
    <row r="56" spans="1:5" s="48" customFormat="1" ht="12.75" x14ac:dyDescent="0.2">
      <c r="A56" s="49" t="s">
        <v>56</v>
      </c>
      <c r="B56" s="49" t="s">
        <v>57</v>
      </c>
      <c r="C56" s="49"/>
      <c r="D56" s="25"/>
      <c r="E56" s="25">
        <f>ROUND('[2]TII 2014 pr.constante ESA 2010'!L12,1)</f>
        <v>17083.599999999999</v>
      </c>
    </row>
    <row r="57" spans="1:5" s="48" customFormat="1" ht="12.75" x14ac:dyDescent="0.2">
      <c r="A57" s="49" t="s">
        <v>58</v>
      </c>
      <c r="B57" s="49" t="s">
        <v>59</v>
      </c>
      <c r="C57" s="49"/>
      <c r="D57" s="25"/>
      <c r="E57" s="25">
        <f>ROUND('[2]TII 2014 pr.constante ESA 2010'!L13,1)</f>
        <v>8889.7000000000007</v>
      </c>
    </row>
    <row r="58" spans="1:5" s="48" customFormat="1" ht="14.1" customHeight="1" x14ac:dyDescent="0.2">
      <c r="A58" s="49">
        <v>19</v>
      </c>
      <c r="B58" s="49" t="s">
        <v>127</v>
      </c>
      <c r="C58" s="49"/>
      <c r="D58" s="25"/>
      <c r="E58" s="25">
        <f>ROUND('[2]TII 2014 pr.constante ESA 2010'!L14,1)</f>
        <v>11930.2</v>
      </c>
    </row>
    <row r="59" spans="1:5" s="48" customFormat="1" ht="12.75" x14ac:dyDescent="0.2">
      <c r="A59" s="49">
        <v>20</v>
      </c>
      <c r="B59" s="49" t="s">
        <v>60</v>
      </c>
      <c r="C59" s="49"/>
      <c r="D59" s="25"/>
      <c r="E59" s="25">
        <f>ROUND('[2]TII 2014 pr.constante ESA 2010'!L15,1)</f>
        <v>8252.6</v>
      </c>
    </row>
    <row r="60" spans="1:5" s="48" customFormat="1" ht="12.75" x14ac:dyDescent="0.2">
      <c r="A60" s="49">
        <v>21</v>
      </c>
      <c r="B60" s="49" t="s">
        <v>61</v>
      </c>
      <c r="C60" s="49"/>
      <c r="D60" s="25"/>
      <c r="E60" s="25">
        <f>ROUND('[2]TII 2014 pr.constante ESA 2010'!L16,1)</f>
        <v>4061.7</v>
      </c>
    </row>
    <row r="61" spans="1:5" s="48" customFormat="1" ht="24.75" customHeight="1" x14ac:dyDescent="0.2">
      <c r="A61" s="49" t="s">
        <v>62</v>
      </c>
      <c r="B61" s="49" t="s">
        <v>105</v>
      </c>
      <c r="C61" s="49"/>
      <c r="D61" s="25"/>
      <c r="E61" s="25">
        <f>ROUND('[2]TII 2014 pr.constante ESA 2010'!L17,1)</f>
        <v>13077.5</v>
      </c>
    </row>
    <row r="62" spans="1:5" s="48" customFormat="1" ht="38.1" customHeight="1" x14ac:dyDescent="0.2">
      <c r="A62" s="49" t="s">
        <v>64</v>
      </c>
      <c r="B62" s="49" t="s">
        <v>113</v>
      </c>
      <c r="C62" s="49"/>
      <c r="D62" s="25"/>
      <c r="E62" s="25">
        <f>ROUND('[2]TII 2014 pr.constante ESA 2010'!L18,1)</f>
        <v>20333.2</v>
      </c>
    </row>
    <row r="63" spans="1:5" s="48" customFormat="1" ht="12.75" x14ac:dyDescent="0.2">
      <c r="A63" s="49">
        <v>26</v>
      </c>
      <c r="B63" s="49" t="s">
        <v>66</v>
      </c>
      <c r="C63" s="49"/>
      <c r="D63" s="25"/>
      <c r="E63" s="25">
        <f>ROUND('[2]TII 2014 pr.constante ESA 2010'!L19,1)</f>
        <v>11411</v>
      </c>
    </row>
    <row r="64" spans="1:5" s="48" customFormat="1" ht="12.75" x14ac:dyDescent="0.2">
      <c r="A64" s="49">
        <v>27</v>
      </c>
      <c r="B64" s="49" t="s">
        <v>67</v>
      </c>
      <c r="C64" s="49"/>
      <c r="D64" s="25"/>
      <c r="E64" s="25">
        <f>ROUND('[2]TII 2014 pr.constante ESA 2010'!L20,1)</f>
        <v>24542.9</v>
      </c>
    </row>
    <row r="65" spans="1:5" s="48" customFormat="1" ht="12.75" x14ac:dyDescent="0.2">
      <c r="A65" s="49">
        <v>28</v>
      </c>
      <c r="B65" s="49" t="s">
        <v>68</v>
      </c>
      <c r="C65" s="49"/>
      <c r="D65" s="25"/>
      <c r="E65" s="25">
        <f>ROUND('[2]TII 2014 pr.constante ESA 2010'!L21,1)</f>
        <v>18687.599999999999</v>
      </c>
    </row>
    <row r="66" spans="1:5" s="48" customFormat="1" ht="12.75" x14ac:dyDescent="0.2">
      <c r="A66" s="49" t="s">
        <v>69</v>
      </c>
      <c r="B66" s="49" t="s">
        <v>70</v>
      </c>
      <c r="C66" s="49"/>
      <c r="D66" s="25"/>
      <c r="E66" s="25">
        <f>ROUND('[2]TII 2014 pr.constante ESA 2010'!L22,1)</f>
        <v>39967.4</v>
      </c>
    </row>
    <row r="67" spans="1:5" s="48" customFormat="1" ht="27" customHeight="1" x14ac:dyDescent="0.2">
      <c r="A67" s="49" t="s">
        <v>71</v>
      </c>
      <c r="B67" s="49" t="s">
        <v>72</v>
      </c>
      <c r="C67" s="49"/>
      <c r="D67" s="25"/>
      <c r="E67" s="25">
        <f>ROUND('[2]TII 2014 pr.constante ESA 2010'!L23,1)</f>
        <v>10829.9</v>
      </c>
    </row>
    <row r="68" spans="1:5" s="48" customFormat="1" ht="12.75" x14ac:dyDescent="0.2">
      <c r="A68" s="49">
        <v>35</v>
      </c>
      <c r="B68" s="49" t="s">
        <v>73</v>
      </c>
      <c r="C68" s="49"/>
      <c r="D68" s="25"/>
      <c r="E68" s="25">
        <f>ROUND('[2]TII 2014 pr.constante ESA 2010'!L24,1)</f>
        <v>1558.6</v>
      </c>
    </row>
    <row r="69" spans="1:5" s="48" customFormat="1" ht="25.5" x14ac:dyDescent="0.2">
      <c r="A69" s="49" t="s">
        <v>74</v>
      </c>
      <c r="B69" s="49" t="s">
        <v>108</v>
      </c>
      <c r="C69" s="49"/>
      <c r="D69" s="25"/>
      <c r="E69" s="25">
        <f>ROUND('[2]TII 2014 pr.constante ESA 2010'!L25,1)</f>
        <v>3091.5</v>
      </c>
    </row>
    <row r="70" spans="1:5" s="48" customFormat="1" ht="12.75" x14ac:dyDescent="0.2">
      <c r="A70" s="49" t="s">
        <v>76</v>
      </c>
      <c r="B70" s="49" t="s">
        <v>77</v>
      </c>
      <c r="C70" s="49"/>
      <c r="D70" s="25"/>
      <c r="E70" s="25">
        <f>ROUND('[2]TII 2014 pr.constante ESA 2010'!L26,1)</f>
        <v>1872.3</v>
      </c>
    </row>
    <row r="71" spans="1:5" s="48" customFormat="1" ht="25.5" x14ac:dyDescent="0.2">
      <c r="A71" s="49" t="s">
        <v>78</v>
      </c>
      <c r="B71" s="49" t="s">
        <v>79</v>
      </c>
      <c r="C71" s="49"/>
      <c r="D71" s="25"/>
      <c r="E71" s="25">
        <f>ROUND('[2]TII 2014 pr.constante ESA 2010'!L27,1)</f>
        <v>184.7</v>
      </c>
    </row>
    <row r="72" spans="1:5" s="48" customFormat="1" ht="12.75" x14ac:dyDescent="0.2">
      <c r="A72" s="49" t="s">
        <v>80</v>
      </c>
      <c r="B72" s="49" t="s">
        <v>81</v>
      </c>
      <c r="C72" s="49"/>
      <c r="D72" s="25"/>
      <c r="E72" s="25">
        <f>ROUND('[2]TII 2014 pr.constante ESA 2010'!L28,1)</f>
        <v>24589</v>
      </c>
    </row>
    <row r="73" spans="1:5" s="48" customFormat="1" ht="12.75" x14ac:dyDescent="0.2">
      <c r="A73" s="49" t="s">
        <v>82</v>
      </c>
      <c r="B73" s="49" t="s">
        <v>83</v>
      </c>
      <c r="C73" s="49"/>
      <c r="D73" s="25"/>
      <c r="E73" s="25">
        <f>ROUND('[2]TII 2014 pr.constante ESA 2010'!L29,1)</f>
        <v>3770.2</v>
      </c>
    </row>
    <row r="74" spans="1:5" s="48" customFormat="1" ht="25.5" customHeight="1" x14ac:dyDescent="0.2">
      <c r="A74" s="49" t="s">
        <v>84</v>
      </c>
      <c r="B74" s="49" t="s">
        <v>114</v>
      </c>
      <c r="C74" s="49"/>
      <c r="D74" s="25"/>
      <c r="E74" s="25">
        <f>ROUND('[2]TII 2014 pr.constante ESA 2010'!L30,1)</f>
        <v>1055.7</v>
      </c>
    </row>
    <row r="75" spans="1:5" s="48" customFormat="1" ht="12.75" x14ac:dyDescent="0.2">
      <c r="A75" s="49">
        <v>61</v>
      </c>
      <c r="B75" s="49" t="s">
        <v>86</v>
      </c>
      <c r="C75" s="49"/>
      <c r="D75" s="25"/>
      <c r="E75" s="25">
        <f>ROUND('[2]TII 2014 pr.constante ESA 2010'!L31,1)</f>
        <v>1964.1</v>
      </c>
    </row>
    <row r="76" spans="1:5" s="48" customFormat="1" ht="27" customHeight="1" x14ac:dyDescent="0.2">
      <c r="A76" s="49" t="s">
        <v>87</v>
      </c>
      <c r="B76" s="49" t="s">
        <v>110</v>
      </c>
      <c r="C76" s="49"/>
      <c r="D76" s="25"/>
      <c r="E76" s="25">
        <f>ROUND('[2]TII 2014 pr.constante ESA 2010'!L32,1)</f>
        <v>7855.9</v>
      </c>
    </row>
    <row r="77" spans="1:5" s="48" customFormat="1" ht="12.75" x14ac:dyDescent="0.2">
      <c r="A77" s="49" t="s">
        <v>89</v>
      </c>
      <c r="B77" s="49" t="s">
        <v>90</v>
      </c>
      <c r="C77" s="49"/>
      <c r="D77" s="25"/>
      <c r="E77" s="25">
        <f>ROUND('[2]TII 2014 pr.constante ESA 2010'!L33,1)</f>
        <v>419</v>
      </c>
    </row>
    <row r="78" spans="1:5" s="48" customFormat="1" ht="25.5" x14ac:dyDescent="0.2">
      <c r="A78" s="49" t="s">
        <v>129</v>
      </c>
      <c r="B78" s="56" t="s">
        <v>130</v>
      </c>
      <c r="C78" s="49"/>
      <c r="D78" s="25"/>
      <c r="E78" s="25">
        <f>ROUND('[2]TII 2014 pr.constante ESA 2010'!L34,1)</f>
        <v>8.5</v>
      </c>
    </row>
    <row r="79" spans="1:5" s="48" customFormat="1" ht="39" customHeight="1" x14ac:dyDescent="0.2">
      <c r="A79" s="49" t="s">
        <v>91</v>
      </c>
      <c r="B79" s="49" t="s">
        <v>92</v>
      </c>
      <c r="C79" s="49"/>
      <c r="D79" s="25"/>
      <c r="E79" s="25">
        <f>ROUND('[2]TII 2014 pr.constante ESA 2010'!L35,1)</f>
        <v>11166.7</v>
      </c>
    </row>
    <row r="80" spans="1:5" s="48" customFormat="1" ht="12.75" x14ac:dyDescent="0.2">
      <c r="A80" s="49">
        <v>72</v>
      </c>
      <c r="B80" s="49" t="s">
        <v>93</v>
      </c>
      <c r="C80" s="49"/>
      <c r="D80" s="25"/>
      <c r="E80" s="25">
        <f>ROUND('[2]TII 2014 pr.constante ESA 2010'!L36,1)</f>
        <v>820.6</v>
      </c>
    </row>
    <row r="81" spans="1:5" s="48" customFormat="1" ht="27" customHeight="1" x14ac:dyDescent="0.2">
      <c r="A81" s="49" t="s">
        <v>94</v>
      </c>
      <c r="B81" s="49" t="s">
        <v>95</v>
      </c>
      <c r="C81" s="49"/>
      <c r="D81" s="25"/>
      <c r="E81" s="25">
        <f>ROUND('[2]TII 2014 pr.constante ESA 2010'!L37,1)</f>
        <v>2.4</v>
      </c>
    </row>
    <row r="82" spans="1:5" s="48" customFormat="1" ht="12.75" x14ac:dyDescent="0.2">
      <c r="A82" s="49" t="s">
        <v>96</v>
      </c>
      <c r="B82" s="49" t="s">
        <v>97</v>
      </c>
      <c r="C82" s="49"/>
      <c r="D82" s="25"/>
      <c r="E82" s="25">
        <f>ROUND('[2]TII 2014 pr.constante ESA 2010'!L38,1)</f>
        <v>922.1</v>
      </c>
    </row>
    <row r="83" spans="1:5" s="48" customFormat="1" ht="12.75" x14ac:dyDescent="0.2">
      <c r="A83" s="49" t="s">
        <v>120</v>
      </c>
      <c r="B83" s="56" t="s">
        <v>121</v>
      </c>
      <c r="C83" s="56"/>
      <c r="D83" s="25"/>
      <c r="E83" s="25">
        <f>ROUND('[2]TII 2014 pr.constante ESA 2010'!L39,1)</f>
        <v>33.799999999999997</v>
      </c>
    </row>
    <row r="84" spans="1:5" s="48" customFormat="1" ht="12.75" x14ac:dyDescent="0.2">
      <c r="A84" s="49" t="s">
        <v>124</v>
      </c>
      <c r="B84" s="9" t="s">
        <v>98</v>
      </c>
      <c r="C84" s="9"/>
      <c r="D84" s="25"/>
      <c r="E84" s="25">
        <f>ROUND('[2]TII 2014 pr.constante ESA 2010'!L40,1)</f>
        <v>35.799999999999997</v>
      </c>
    </row>
    <row r="85" spans="1:5" s="48" customFormat="1" ht="12.75" x14ac:dyDescent="0.2">
      <c r="A85" s="49" t="s">
        <v>99</v>
      </c>
      <c r="B85" s="49" t="s">
        <v>100</v>
      </c>
      <c r="C85" s="49"/>
      <c r="D85" s="25"/>
      <c r="E85" s="25">
        <f>ROUND('[2]TII 2014 pr.constante ESA 2010'!L41,1)</f>
        <v>48.5</v>
      </c>
    </row>
    <row r="86" spans="1:5" s="48" customFormat="1" ht="12.75" x14ac:dyDescent="0.2">
      <c r="A86" s="49" t="s">
        <v>122</v>
      </c>
      <c r="B86" s="56" t="s">
        <v>123</v>
      </c>
      <c r="C86" s="56"/>
      <c r="D86" s="25"/>
      <c r="E86" s="25">
        <f>ROUND('[2]TII 2014 pr.constante ESA 2010'!L42,1)</f>
        <v>19.3</v>
      </c>
    </row>
    <row r="87" spans="1:5" s="48" customFormat="1" ht="12.75" x14ac:dyDescent="0.2">
      <c r="A87" s="59"/>
      <c r="B87" s="59" t="s">
        <v>131</v>
      </c>
      <c r="C87" s="59"/>
      <c r="D87" s="25"/>
      <c r="E87" s="25">
        <f>ROUND('[2]TII 2014 pr.constante ESA 2010'!L44,1)</f>
        <v>2410.9</v>
      </c>
    </row>
    <row r="88" spans="1:5" s="48" customFormat="1" ht="12.75" x14ac:dyDescent="0.2">
      <c r="A88" s="59"/>
      <c r="B88" s="59" t="s">
        <v>132</v>
      </c>
      <c r="C88" s="59"/>
      <c r="D88" s="25"/>
      <c r="E88" s="25">
        <f>ROUND('[2]TII 2014 pr.constante ESA 2010'!L45,1)</f>
        <v>-5102.8999999999996</v>
      </c>
    </row>
    <row r="89" spans="1:5" s="48" customFormat="1" ht="14.25" customHeight="1" x14ac:dyDescent="0.2">
      <c r="A89" s="50" t="s">
        <v>45</v>
      </c>
      <c r="B89" s="51"/>
      <c r="C89" s="51"/>
      <c r="D89" s="36"/>
      <c r="E89" s="36">
        <f>ROUND('[2]TII 2014 pr.constante ESA 2010'!L46,1)</f>
        <v>273712.8</v>
      </c>
    </row>
    <row r="90" spans="1:5" ht="14.1" customHeight="1" x14ac:dyDescent="0.2">
      <c r="D90" s="25"/>
      <c r="E90" s="25"/>
    </row>
    <row r="91" spans="1:5" ht="14.1" customHeight="1" x14ac:dyDescent="0.2">
      <c r="D91" s="25"/>
      <c r="E91" s="25"/>
    </row>
    <row r="92" spans="1:5" ht="14.1" customHeight="1" x14ac:dyDescent="0.2">
      <c r="D92" s="25"/>
      <c r="E92" s="25"/>
    </row>
    <row r="93" spans="1:5" ht="14.1" customHeight="1" x14ac:dyDescent="0.2">
      <c r="D93" s="25"/>
      <c r="E93" s="25"/>
    </row>
    <row r="94" spans="1:5" ht="14.1" customHeight="1" x14ac:dyDescent="0.2">
      <c r="D94" s="25"/>
      <c r="E94" s="25"/>
    </row>
    <row r="95" spans="1:5" ht="14.1" customHeight="1" x14ac:dyDescent="0.2">
      <c r="D95" s="25"/>
      <c r="E95" s="25"/>
    </row>
    <row r="96" spans="1:5" ht="14.1" customHeight="1" x14ac:dyDescent="0.2">
      <c r="D96" s="25"/>
      <c r="E96" s="25"/>
    </row>
    <row r="97" spans="1:8" ht="14.1" customHeight="1" x14ac:dyDescent="0.2">
      <c r="D97" s="25"/>
      <c r="E97" s="25"/>
    </row>
    <row r="98" spans="1:8" ht="14.1" customHeight="1" x14ac:dyDescent="0.2">
      <c r="D98" s="25"/>
      <c r="E98" s="25"/>
    </row>
    <row r="99" spans="1:8" ht="14.1" customHeight="1" x14ac:dyDescent="0.25">
      <c r="A99" s="52" t="s">
        <v>37</v>
      </c>
      <c r="B99" s="42"/>
      <c r="C99" s="42"/>
      <c r="D99" s="43"/>
      <c r="E99" s="43"/>
    </row>
    <row r="100" spans="1:8" s="3" customFormat="1" ht="10.5" customHeight="1" x14ac:dyDescent="0.2">
      <c r="A100" s="17"/>
      <c r="B100" s="18"/>
      <c r="C100" s="18"/>
      <c r="D100" s="15"/>
      <c r="E100" s="19" t="s">
        <v>26</v>
      </c>
    </row>
    <row r="101" spans="1:8" s="48" customFormat="1" ht="38.25" x14ac:dyDescent="0.2">
      <c r="A101" s="45" t="s">
        <v>119</v>
      </c>
      <c r="B101" s="46" t="s">
        <v>22</v>
      </c>
      <c r="C101" s="46"/>
      <c r="D101" s="47"/>
      <c r="E101" s="81">
        <v>2015</v>
      </c>
      <c r="H101" s="60"/>
    </row>
    <row r="102" spans="1:8" s="48" customFormat="1" ht="12.75" x14ac:dyDescent="0.2">
      <c r="A102" s="49" t="s">
        <v>50</v>
      </c>
      <c r="B102" s="49" t="s">
        <v>51</v>
      </c>
      <c r="C102" s="49"/>
      <c r="D102" s="25"/>
      <c r="E102" s="25">
        <f>E53/D5*100</f>
        <v>103.32046234125249</v>
      </c>
      <c r="F102" s="60"/>
    </row>
    <row r="103" spans="1:8" s="48" customFormat="1" ht="12.75" x14ac:dyDescent="0.2">
      <c r="A103" s="49" t="s">
        <v>52</v>
      </c>
      <c r="B103" s="49" t="s">
        <v>53</v>
      </c>
      <c r="C103" s="49"/>
      <c r="D103" s="25"/>
      <c r="E103" s="25">
        <f t="shared" ref="E103:E138" si="0">E54/D6*100</f>
        <v>102.60180180180181</v>
      </c>
    </row>
    <row r="104" spans="1:8" s="48" customFormat="1" ht="12.75" x14ac:dyDescent="0.2">
      <c r="A104" s="49" t="s">
        <v>54</v>
      </c>
      <c r="B104" s="49" t="s">
        <v>55</v>
      </c>
      <c r="C104" s="49"/>
      <c r="D104" s="25"/>
      <c r="E104" s="25">
        <f t="shared" si="0"/>
        <v>98.672703351133833</v>
      </c>
    </row>
    <row r="105" spans="1:8" s="48" customFormat="1" ht="12.75" x14ac:dyDescent="0.2">
      <c r="A105" s="49" t="s">
        <v>56</v>
      </c>
      <c r="B105" s="49" t="s">
        <v>57</v>
      </c>
      <c r="C105" s="49"/>
      <c r="D105" s="25"/>
      <c r="E105" s="25">
        <f t="shared" si="0"/>
        <v>99.495637791056595</v>
      </c>
    </row>
    <row r="106" spans="1:8" s="48" customFormat="1" ht="12.75" x14ac:dyDescent="0.2">
      <c r="A106" s="49" t="s">
        <v>58</v>
      </c>
      <c r="B106" s="49" t="s">
        <v>59</v>
      </c>
      <c r="C106" s="49"/>
      <c r="D106" s="25"/>
      <c r="E106" s="25">
        <f t="shared" si="0"/>
        <v>101.36488027366022</v>
      </c>
    </row>
    <row r="107" spans="1:8" s="48" customFormat="1" ht="14.1" customHeight="1" x14ac:dyDescent="0.2">
      <c r="A107" s="49">
        <v>19</v>
      </c>
      <c r="B107" s="49" t="s">
        <v>127</v>
      </c>
      <c r="C107" s="49"/>
      <c r="D107" s="25"/>
      <c r="E107" s="25">
        <f t="shared" si="0"/>
        <v>108.01448619284746</v>
      </c>
    </row>
    <row r="108" spans="1:8" s="48" customFormat="1" ht="12.75" x14ac:dyDescent="0.2">
      <c r="A108" s="49">
        <v>20</v>
      </c>
      <c r="B108" s="49" t="s">
        <v>60</v>
      </c>
      <c r="C108" s="49"/>
      <c r="D108" s="25"/>
      <c r="E108" s="25">
        <f t="shared" si="0"/>
        <v>105.8364860532222</v>
      </c>
    </row>
    <row r="109" spans="1:8" s="48" customFormat="1" ht="12.75" x14ac:dyDescent="0.2">
      <c r="A109" s="49">
        <v>21</v>
      </c>
      <c r="B109" s="49" t="s">
        <v>61</v>
      </c>
      <c r="C109" s="49"/>
      <c r="D109" s="25"/>
      <c r="E109" s="25">
        <f t="shared" si="0"/>
        <v>100.47246821352596</v>
      </c>
    </row>
    <row r="110" spans="1:8" s="48" customFormat="1" ht="24.75" customHeight="1" x14ac:dyDescent="0.2">
      <c r="A110" s="49" t="s">
        <v>62</v>
      </c>
      <c r="B110" s="49" t="s">
        <v>105</v>
      </c>
      <c r="C110" s="49"/>
      <c r="D110" s="25"/>
      <c r="E110" s="25">
        <f t="shared" si="0"/>
        <v>100.01682561776786</v>
      </c>
    </row>
    <row r="111" spans="1:8" s="48" customFormat="1" ht="38.25" x14ac:dyDescent="0.2">
      <c r="A111" s="49" t="s">
        <v>64</v>
      </c>
      <c r="B111" s="49" t="s">
        <v>113</v>
      </c>
      <c r="C111" s="49"/>
      <c r="D111" s="25"/>
      <c r="E111" s="25">
        <f t="shared" si="0"/>
        <v>100.63001400581018</v>
      </c>
    </row>
    <row r="112" spans="1:8" s="48" customFormat="1" ht="12.75" x14ac:dyDescent="0.2">
      <c r="A112" s="49">
        <v>26</v>
      </c>
      <c r="B112" s="49" t="s">
        <v>66</v>
      </c>
      <c r="C112" s="49"/>
      <c r="D112" s="25"/>
      <c r="E112" s="25">
        <f t="shared" si="0"/>
        <v>99.083062709480231</v>
      </c>
    </row>
    <row r="113" spans="1:6" s="48" customFormat="1" ht="12.75" x14ac:dyDescent="0.2">
      <c r="A113" s="49">
        <v>27</v>
      </c>
      <c r="B113" s="49" t="s">
        <v>67</v>
      </c>
      <c r="C113" s="49"/>
      <c r="D113" s="25"/>
      <c r="E113" s="25">
        <f t="shared" si="0"/>
        <v>101.15069012557854</v>
      </c>
    </row>
    <row r="114" spans="1:6" s="48" customFormat="1" ht="12.75" x14ac:dyDescent="0.2">
      <c r="A114" s="49">
        <v>28</v>
      </c>
      <c r="B114" s="49" t="s">
        <v>68</v>
      </c>
      <c r="C114" s="49"/>
      <c r="D114" s="25"/>
      <c r="E114" s="25">
        <f t="shared" si="0"/>
        <v>100.47907089281394</v>
      </c>
    </row>
    <row r="115" spans="1:6" s="48" customFormat="1" ht="12.75" x14ac:dyDescent="0.2">
      <c r="A115" s="49" t="s">
        <v>69</v>
      </c>
      <c r="B115" s="49" t="s">
        <v>70</v>
      </c>
      <c r="C115" s="49"/>
      <c r="D115" s="25"/>
      <c r="E115" s="25">
        <f t="shared" si="0"/>
        <v>98.864847883679687</v>
      </c>
    </row>
    <row r="116" spans="1:6" s="48" customFormat="1" ht="27" customHeight="1" x14ac:dyDescent="0.2">
      <c r="A116" s="49" t="s">
        <v>71</v>
      </c>
      <c r="B116" s="49" t="s">
        <v>72</v>
      </c>
      <c r="C116" s="49"/>
      <c r="D116" s="25"/>
      <c r="E116" s="25">
        <f t="shared" si="0"/>
        <v>101.82209644512557</v>
      </c>
    </row>
    <row r="117" spans="1:6" s="48" customFormat="1" ht="12.75" x14ac:dyDescent="0.2">
      <c r="A117" s="49">
        <v>35</v>
      </c>
      <c r="B117" s="49" t="s">
        <v>73</v>
      </c>
      <c r="C117" s="49"/>
      <c r="D117" s="25"/>
      <c r="E117" s="25">
        <f t="shared" si="0"/>
        <v>108.81798505899603</v>
      </c>
    </row>
    <row r="118" spans="1:6" s="48" customFormat="1" ht="25.5" x14ac:dyDescent="0.2">
      <c r="A118" s="49" t="s">
        <v>74</v>
      </c>
      <c r="B118" s="49" t="s">
        <v>108</v>
      </c>
      <c r="C118" s="49"/>
      <c r="D118" s="25"/>
      <c r="E118" s="25">
        <f t="shared" si="0"/>
        <v>104.35443037974683</v>
      </c>
    </row>
    <row r="119" spans="1:6" s="48" customFormat="1" ht="12.75" x14ac:dyDescent="0.2">
      <c r="A119" s="49" t="s">
        <v>76</v>
      </c>
      <c r="B119" s="49" t="s">
        <v>77</v>
      </c>
      <c r="C119" s="49"/>
      <c r="D119" s="25"/>
      <c r="E119" s="25">
        <f t="shared" si="0"/>
        <v>101.59531173693634</v>
      </c>
    </row>
    <row r="120" spans="1:6" s="48" customFormat="1" ht="25.5" x14ac:dyDescent="0.2">
      <c r="A120" s="49" t="s">
        <v>78</v>
      </c>
      <c r="B120" s="9" t="s">
        <v>79</v>
      </c>
      <c r="C120" s="9"/>
      <c r="D120" s="74"/>
      <c r="E120" s="25">
        <f t="shared" si="0"/>
        <v>95.649922320041426</v>
      </c>
      <c r="F120" s="60"/>
    </row>
    <row r="121" spans="1:6" s="48" customFormat="1" ht="12.75" x14ac:dyDescent="0.2">
      <c r="A121" s="49" t="s">
        <v>80</v>
      </c>
      <c r="B121" s="49" t="s">
        <v>81</v>
      </c>
      <c r="C121" s="49"/>
      <c r="D121" s="25"/>
      <c r="E121" s="25">
        <f t="shared" si="0"/>
        <v>99.882605746225309</v>
      </c>
    </row>
    <row r="122" spans="1:6" s="48" customFormat="1" ht="14.25" customHeight="1" x14ac:dyDescent="0.2">
      <c r="A122" s="49" t="s">
        <v>82</v>
      </c>
      <c r="B122" s="49" t="s">
        <v>83</v>
      </c>
      <c r="C122" s="49"/>
      <c r="D122" s="25"/>
      <c r="E122" s="25">
        <f t="shared" si="0"/>
        <v>100.64602242391885</v>
      </c>
    </row>
    <row r="123" spans="1:6" s="48" customFormat="1" ht="25.5" x14ac:dyDescent="0.2">
      <c r="A123" s="49" t="s">
        <v>84</v>
      </c>
      <c r="B123" s="49" t="s">
        <v>114</v>
      </c>
      <c r="C123" s="49"/>
      <c r="D123" s="25"/>
      <c r="E123" s="25">
        <f t="shared" si="0"/>
        <v>98.654331370899925</v>
      </c>
    </row>
    <row r="124" spans="1:6" s="48" customFormat="1" ht="12" customHeight="1" x14ac:dyDescent="0.2">
      <c r="A124" s="49">
        <v>61</v>
      </c>
      <c r="B124" s="49" t="s">
        <v>86</v>
      </c>
      <c r="C124" s="49"/>
      <c r="D124" s="25"/>
      <c r="E124" s="25">
        <f t="shared" si="0"/>
        <v>90.415688440823089</v>
      </c>
    </row>
    <row r="125" spans="1:6" s="48" customFormat="1" ht="25.5" x14ac:dyDescent="0.2">
      <c r="A125" s="49" t="s">
        <v>87</v>
      </c>
      <c r="B125" s="49" t="s">
        <v>110</v>
      </c>
      <c r="C125" s="49"/>
      <c r="D125" s="25"/>
      <c r="E125" s="25">
        <f t="shared" si="0"/>
        <v>99.29220541210077</v>
      </c>
    </row>
    <row r="126" spans="1:6" s="48" customFormat="1" ht="12.75" x14ac:dyDescent="0.2">
      <c r="A126" s="49" t="s">
        <v>89</v>
      </c>
      <c r="B126" s="49" t="s">
        <v>90</v>
      </c>
      <c r="C126" s="49"/>
      <c r="D126" s="25"/>
      <c r="E126" s="25">
        <f t="shared" si="0"/>
        <v>96.233348644924206</v>
      </c>
    </row>
    <row r="127" spans="1:6" s="48" customFormat="1" ht="25.5" x14ac:dyDescent="0.2">
      <c r="A127" s="49" t="s">
        <v>129</v>
      </c>
      <c r="B127" s="56" t="s">
        <v>130</v>
      </c>
      <c r="C127" s="49"/>
      <c r="D127" s="25"/>
      <c r="E127" s="25">
        <f t="shared" si="0"/>
        <v>97.701149425287355</v>
      </c>
    </row>
    <row r="128" spans="1:6" s="48" customFormat="1" ht="37.5" customHeight="1" x14ac:dyDescent="0.2">
      <c r="A128" s="49" t="s">
        <v>91</v>
      </c>
      <c r="B128" s="49" t="s">
        <v>92</v>
      </c>
      <c r="C128" s="49"/>
      <c r="D128" s="25"/>
      <c r="E128" s="25">
        <f t="shared" si="0"/>
        <v>76.686994382408287</v>
      </c>
    </row>
    <row r="129" spans="1:8" s="48" customFormat="1" ht="14.25" customHeight="1" x14ac:dyDescent="0.2">
      <c r="A129" s="49">
        <v>72</v>
      </c>
      <c r="B129" s="49" t="s">
        <v>93</v>
      </c>
      <c r="C129" s="49"/>
      <c r="D129" s="25"/>
      <c r="E129" s="25">
        <f t="shared" si="0"/>
        <v>104.82881962187022</v>
      </c>
    </row>
    <row r="130" spans="1:8" s="48" customFormat="1" ht="25.5" x14ac:dyDescent="0.2">
      <c r="A130" s="49" t="s">
        <v>94</v>
      </c>
      <c r="B130" s="49" t="s">
        <v>128</v>
      </c>
      <c r="C130" s="49"/>
      <c r="D130" s="25"/>
      <c r="E130" s="25">
        <f t="shared" si="0"/>
        <v>88.888888888888886</v>
      </c>
    </row>
    <row r="131" spans="1:8" s="48" customFormat="1" ht="12.75" x14ac:dyDescent="0.2">
      <c r="A131" s="49" t="s">
        <v>96</v>
      </c>
      <c r="B131" s="49" t="s">
        <v>97</v>
      </c>
      <c r="C131" s="49"/>
      <c r="D131" s="25"/>
      <c r="E131" s="25">
        <f t="shared" si="0"/>
        <v>96.343119841186919</v>
      </c>
    </row>
    <row r="132" spans="1:8" s="48" customFormat="1" ht="12.75" x14ac:dyDescent="0.2">
      <c r="A132" s="49" t="s">
        <v>120</v>
      </c>
      <c r="B132" s="56" t="s">
        <v>121</v>
      </c>
      <c r="C132" s="49"/>
      <c r="D132" s="25"/>
      <c r="E132" s="25">
        <f t="shared" si="0"/>
        <v>116.55172413793102</v>
      </c>
    </row>
    <row r="133" spans="1:8" s="48" customFormat="1" ht="12.75" x14ac:dyDescent="0.2">
      <c r="A133" s="49" t="s">
        <v>124</v>
      </c>
      <c r="B133" s="9" t="s">
        <v>98</v>
      </c>
      <c r="C133" s="9"/>
      <c r="D133" s="25"/>
      <c r="E133" s="25">
        <f t="shared" si="0"/>
        <v>96.49595687331535</v>
      </c>
    </row>
    <row r="134" spans="1:8" s="48" customFormat="1" ht="12.75" x14ac:dyDescent="0.2">
      <c r="A134" s="49" t="s">
        <v>99</v>
      </c>
      <c r="B134" s="49" t="s">
        <v>100</v>
      </c>
      <c r="C134" s="49"/>
      <c r="D134" s="25"/>
      <c r="E134" s="25">
        <f t="shared" si="0"/>
        <v>95.660749506903358</v>
      </c>
    </row>
    <row r="135" spans="1:8" ht="14.1" customHeight="1" x14ac:dyDescent="0.2">
      <c r="A135" s="49" t="s">
        <v>122</v>
      </c>
      <c r="B135" s="56" t="s">
        <v>123</v>
      </c>
      <c r="C135" s="56"/>
      <c r="D135" s="25"/>
      <c r="E135" s="25">
        <f t="shared" si="0"/>
        <v>81.779661016949149</v>
      </c>
      <c r="G135" s="48"/>
    </row>
    <row r="136" spans="1:8" ht="14.1" customHeight="1" x14ac:dyDescent="0.2">
      <c r="A136" s="59"/>
      <c r="B136" s="59" t="s">
        <v>131</v>
      </c>
      <c r="C136" s="59"/>
      <c r="D136" s="25"/>
      <c r="E136" s="25">
        <f t="shared" si="0"/>
        <v>98.941190954980101</v>
      </c>
      <c r="G136" s="48"/>
    </row>
    <row r="137" spans="1:8" ht="14.1" customHeight="1" x14ac:dyDescent="0.2">
      <c r="A137" s="59"/>
      <c r="B137" s="59" t="s">
        <v>132</v>
      </c>
      <c r="C137" s="59"/>
      <c r="D137" s="25"/>
      <c r="E137" s="25">
        <f t="shared" si="0"/>
        <v>100.08629989212511</v>
      </c>
      <c r="G137" s="48"/>
    </row>
    <row r="138" spans="1:8" ht="14.1" customHeight="1" x14ac:dyDescent="0.2">
      <c r="A138" s="50" t="s">
        <v>45</v>
      </c>
      <c r="B138" s="51"/>
      <c r="C138" s="51"/>
      <c r="D138" s="36"/>
      <c r="E138" s="36">
        <f t="shared" si="0"/>
        <v>99.452509922985143</v>
      </c>
      <c r="G138" s="48"/>
    </row>
    <row r="139" spans="1:8" ht="14.1" customHeight="1" x14ac:dyDescent="0.2">
      <c r="A139" s="90"/>
      <c r="B139" s="90"/>
      <c r="H139" s="35"/>
    </row>
    <row r="140" spans="1:8" ht="14.1" customHeight="1" x14ac:dyDescent="0.2">
      <c r="H140" s="35"/>
    </row>
    <row r="141" spans="1:8" ht="14.1" customHeight="1" x14ac:dyDescent="0.2">
      <c r="H141" s="35"/>
    </row>
    <row r="142" spans="1:8" ht="14.1" customHeight="1" x14ac:dyDescent="0.2">
      <c r="H142" s="35"/>
    </row>
    <row r="143" spans="1:8" ht="14.1" customHeight="1" x14ac:dyDescent="0.2">
      <c r="H143" s="35"/>
    </row>
    <row r="144" spans="1:8" ht="14.1" customHeight="1" x14ac:dyDescent="0.2">
      <c r="H144" s="35"/>
    </row>
    <row r="145" spans="1:8" ht="14.1" customHeight="1" x14ac:dyDescent="0.2">
      <c r="H145" s="35"/>
    </row>
    <row r="146" spans="1:8" ht="14.1" customHeight="1" x14ac:dyDescent="0.2">
      <c r="H146" s="35"/>
    </row>
    <row r="147" spans="1:8" ht="14.1" customHeight="1" x14ac:dyDescent="0.2">
      <c r="H147" s="35"/>
    </row>
    <row r="148" spans="1:8" s="48" customFormat="1" ht="20.25" customHeight="1" x14ac:dyDescent="0.25">
      <c r="A148" s="16" t="s">
        <v>38</v>
      </c>
      <c r="B148" s="20"/>
      <c r="C148" s="20"/>
      <c r="D148" s="26"/>
      <c r="E148" s="27"/>
      <c r="G148" s="6"/>
      <c r="H148" s="6"/>
    </row>
    <row r="149" spans="1:8" ht="12" customHeight="1" x14ac:dyDescent="0.2">
      <c r="D149" s="24"/>
      <c r="E149" s="24" t="s">
        <v>32</v>
      </c>
    </row>
    <row r="150" spans="1:8" s="48" customFormat="1" ht="38.25" x14ac:dyDescent="0.2">
      <c r="A150" s="45" t="s">
        <v>119</v>
      </c>
      <c r="B150" s="46" t="s">
        <v>22</v>
      </c>
      <c r="C150" s="46"/>
      <c r="D150" s="47" t="s">
        <v>133</v>
      </c>
      <c r="E150" s="47" t="s">
        <v>134</v>
      </c>
    </row>
    <row r="151" spans="1:8" s="48" customFormat="1" ht="12.75" x14ac:dyDescent="0.2">
      <c r="A151" s="49" t="s">
        <v>50</v>
      </c>
      <c r="B151" s="49" t="s">
        <v>51</v>
      </c>
      <c r="C151" s="49"/>
      <c r="D151" s="25">
        <f>ROUND('[3]4.02-07'!E160,1)</f>
        <v>7989.4</v>
      </c>
      <c r="E151" s="25">
        <f>ROUND('[2]TII 2014 pr. curente ESA 2010'!I10,1)</f>
        <v>10365</v>
      </c>
    </row>
    <row r="152" spans="1:8" s="48" customFormat="1" ht="12.75" x14ac:dyDescent="0.2">
      <c r="A152" s="49" t="s">
        <v>52</v>
      </c>
      <c r="B152" s="49" t="s">
        <v>53</v>
      </c>
      <c r="C152" s="49"/>
      <c r="D152" s="25">
        <f>ROUND('[3]4.02-07'!E161,1)</f>
        <v>18330.8</v>
      </c>
      <c r="E152" s="25">
        <f>ROUND('[2]TII 2014 pr. curente ESA 2010'!I11,1)</f>
        <v>12016.9</v>
      </c>
    </row>
    <row r="153" spans="1:8" s="48" customFormat="1" ht="12.75" x14ac:dyDescent="0.2">
      <c r="A153" s="49" t="s">
        <v>54</v>
      </c>
      <c r="B153" s="49" t="s">
        <v>55</v>
      </c>
      <c r="C153" s="49"/>
      <c r="D153" s="25">
        <f>ROUND('[3]4.02-07'!E162,1)</f>
        <v>15415.5</v>
      </c>
      <c r="E153" s="25">
        <f>ROUND('[2]TII 2014 pr. curente ESA 2010'!I12,1)</f>
        <v>17171.3</v>
      </c>
    </row>
    <row r="154" spans="1:8" s="48" customFormat="1" ht="12.75" x14ac:dyDescent="0.2">
      <c r="A154" s="49" t="s">
        <v>56</v>
      </c>
      <c r="B154" s="49" t="s">
        <v>57</v>
      </c>
      <c r="C154" s="49"/>
      <c r="D154" s="25">
        <f>ROUND('[3]4.02-07'!E163,1)</f>
        <v>18279.2</v>
      </c>
      <c r="E154" s="25">
        <f>ROUND('[2]TII 2014 pr. curente ESA 2010'!I13,1)</f>
        <v>18004</v>
      </c>
    </row>
    <row r="155" spans="1:8" s="48" customFormat="1" ht="12.75" x14ac:dyDescent="0.2">
      <c r="A155" s="49" t="s">
        <v>58</v>
      </c>
      <c r="B155" s="49" t="s">
        <v>59</v>
      </c>
      <c r="C155" s="49"/>
      <c r="D155" s="25">
        <f>ROUND('[3]4.02-07'!E164,1)</f>
        <v>5725.2</v>
      </c>
      <c r="E155" s="25">
        <f>ROUND('[2]TII 2014 pr. curente ESA 2010'!I14,1)</f>
        <v>6247.6</v>
      </c>
    </row>
    <row r="156" spans="1:8" s="48" customFormat="1" ht="14.1" customHeight="1" x14ac:dyDescent="0.2">
      <c r="A156" s="49">
        <v>19</v>
      </c>
      <c r="B156" s="49" t="s">
        <v>127</v>
      </c>
      <c r="C156" s="49"/>
      <c r="D156" s="25">
        <f>ROUND('[3]4.02-07'!E165,1)</f>
        <v>6996.3</v>
      </c>
      <c r="E156" s="25">
        <f>ROUND('[2]TII 2014 pr. curente ESA 2010'!I15,1)</f>
        <v>6665.8</v>
      </c>
    </row>
    <row r="157" spans="1:8" s="48" customFormat="1" ht="12.75" x14ac:dyDescent="0.2">
      <c r="A157" s="49">
        <v>20</v>
      </c>
      <c r="B157" s="49" t="s">
        <v>60</v>
      </c>
      <c r="C157" s="49"/>
      <c r="D157" s="25">
        <f>ROUND('[3]4.02-07'!E166,1)</f>
        <v>21001.8</v>
      </c>
      <c r="E157" s="25">
        <f>ROUND('[2]TII 2014 pr. curente ESA 2010'!I16,1)</f>
        <v>22907.200000000001</v>
      </c>
    </row>
    <row r="158" spans="1:8" s="48" customFormat="1" ht="12.75" x14ac:dyDescent="0.2">
      <c r="A158" s="49">
        <v>21</v>
      </c>
      <c r="B158" s="49" t="s">
        <v>61</v>
      </c>
      <c r="C158" s="49"/>
      <c r="D158" s="25">
        <f>ROUND('[3]4.02-07'!E167,1)</f>
        <v>12355.5</v>
      </c>
      <c r="E158" s="25">
        <f>ROUND('[2]TII 2014 pr. curente ESA 2010'!I17,1)</f>
        <v>12840.7</v>
      </c>
    </row>
    <row r="159" spans="1:8" s="48" customFormat="1" ht="25.5" customHeight="1" x14ac:dyDescent="0.2">
      <c r="A159" s="49" t="s">
        <v>62</v>
      </c>
      <c r="B159" s="49" t="s">
        <v>105</v>
      </c>
      <c r="C159" s="49"/>
      <c r="D159" s="25">
        <f>ROUND('[3]4.02-07'!E168,1)</f>
        <v>15808.3</v>
      </c>
      <c r="E159" s="25">
        <f>ROUND('[2]TII 2014 pr. curente ESA 2010'!I18,1)</f>
        <v>16943.3</v>
      </c>
    </row>
    <row r="160" spans="1:8" s="48" customFormat="1" ht="38.1" customHeight="1" x14ac:dyDescent="0.2">
      <c r="A160" s="49" t="s">
        <v>64</v>
      </c>
      <c r="B160" s="49" t="s">
        <v>115</v>
      </c>
      <c r="C160" s="49"/>
      <c r="D160" s="25">
        <f>ROUND('[3]4.02-07'!E169,1)</f>
        <v>28183.5</v>
      </c>
      <c r="E160" s="25">
        <f>ROUND('[2]TII 2014 pr. curente ESA 2010'!I19,1)</f>
        <v>30117.3</v>
      </c>
    </row>
    <row r="161" spans="1:5" s="48" customFormat="1" ht="12.75" x14ac:dyDescent="0.2">
      <c r="A161" s="49">
        <v>26</v>
      </c>
      <c r="B161" s="49" t="s">
        <v>66</v>
      </c>
      <c r="C161" s="49"/>
      <c r="D161" s="25">
        <f>ROUND('[3]4.02-07'!E170,1)</f>
        <v>21530.1</v>
      </c>
      <c r="E161" s="25">
        <f>ROUND('[2]TII 2014 pr. curente ESA 2010'!I20,1)</f>
        <v>23864.5</v>
      </c>
    </row>
    <row r="162" spans="1:5" s="48" customFormat="1" ht="12.75" x14ac:dyDescent="0.2">
      <c r="A162" s="49">
        <v>27</v>
      </c>
      <c r="B162" s="49" t="s">
        <v>67</v>
      </c>
      <c r="C162" s="49"/>
      <c r="D162" s="25">
        <f>ROUND('[3]4.02-07'!E171,1)</f>
        <v>19970.3</v>
      </c>
      <c r="E162" s="25">
        <f>ROUND('[2]TII 2014 pr. curente ESA 2010'!I21,1)</f>
        <v>22372</v>
      </c>
    </row>
    <row r="163" spans="1:5" s="48" customFormat="1" ht="12.75" x14ac:dyDescent="0.2">
      <c r="A163" s="49">
        <v>28</v>
      </c>
      <c r="B163" s="49" t="s">
        <v>68</v>
      </c>
      <c r="C163" s="49"/>
      <c r="D163" s="25">
        <f>ROUND('[3]4.02-07'!E172,1)</f>
        <v>27125.1</v>
      </c>
      <c r="E163" s="25">
        <f>ROUND('[2]TII 2014 pr. curente ESA 2010'!I22,1)</f>
        <v>30977</v>
      </c>
    </row>
    <row r="164" spans="1:5" s="48" customFormat="1" ht="12.75" x14ac:dyDescent="0.2">
      <c r="A164" s="49" t="s">
        <v>69</v>
      </c>
      <c r="B164" s="49" t="s">
        <v>70</v>
      </c>
      <c r="C164" s="49"/>
      <c r="D164" s="25">
        <f>ROUND('[3]4.02-07'!E173,1)</f>
        <v>22424.3</v>
      </c>
      <c r="E164" s="25">
        <f>ROUND('[2]TII 2014 pr. curente ESA 2010'!I23,1)</f>
        <v>25556.6</v>
      </c>
    </row>
    <row r="165" spans="1:5" s="48" customFormat="1" ht="27" customHeight="1" x14ac:dyDescent="0.2">
      <c r="A165" s="49" t="s">
        <v>71</v>
      </c>
      <c r="B165" s="49" t="s">
        <v>116</v>
      </c>
      <c r="C165" s="49"/>
      <c r="D165" s="25">
        <f>ROUND('[3]4.02-07'!E174,1)</f>
        <v>6366.9</v>
      </c>
      <c r="E165" s="25">
        <f>ROUND('[2]TII 2014 pr. curente ESA 2010'!I24,1)</f>
        <v>7527.4</v>
      </c>
    </row>
    <row r="166" spans="1:5" s="48" customFormat="1" ht="12.75" x14ac:dyDescent="0.2">
      <c r="A166" s="49">
        <v>35</v>
      </c>
      <c r="B166" s="49" t="s">
        <v>73</v>
      </c>
      <c r="C166" s="49"/>
      <c r="D166" s="25">
        <f>ROUND('[3]4.02-07'!E175,1)</f>
        <v>187.6</v>
      </c>
      <c r="E166" s="25">
        <f>ROUND('[2]TII 2014 pr. curente ESA 2010'!I25,1)</f>
        <v>605</v>
      </c>
    </row>
    <row r="167" spans="1:5" s="48" customFormat="1" ht="26.25" customHeight="1" x14ac:dyDescent="0.2">
      <c r="A167" s="49" t="s">
        <v>74</v>
      </c>
      <c r="B167" s="49" t="s">
        <v>108</v>
      </c>
      <c r="C167" s="49"/>
      <c r="D167" s="25">
        <f>ROUND('[3]4.02-07'!E176,1)</f>
        <v>662.5</v>
      </c>
      <c r="E167" s="25">
        <f>ROUND('[2]TII 2014 pr. curente ESA 2010'!I26,1)</f>
        <v>890.3</v>
      </c>
    </row>
    <row r="168" spans="1:5" s="48" customFormat="1" ht="12.75" x14ac:dyDescent="0.2">
      <c r="A168" s="49" t="s">
        <v>76</v>
      </c>
      <c r="B168" s="49" t="s">
        <v>77</v>
      </c>
      <c r="C168" s="49"/>
      <c r="D168" s="25">
        <f>ROUND('[3]4.02-07'!E177,1)</f>
        <v>501.5</v>
      </c>
      <c r="E168" s="25">
        <f>ROUND('[2]TII 2014 pr. curente ESA 2010'!I27,1)</f>
        <v>518.70000000000005</v>
      </c>
    </row>
    <row r="169" spans="1:5" s="48" customFormat="1" ht="27" customHeight="1" x14ac:dyDescent="0.2">
      <c r="A169" s="49" t="s">
        <v>78</v>
      </c>
      <c r="B169" s="49" t="s">
        <v>117</v>
      </c>
      <c r="C169" s="49"/>
      <c r="D169" s="25">
        <f>ROUND('[3]4.02-07'!E178,1)</f>
        <v>15.8</v>
      </c>
      <c r="E169" s="25">
        <f>ROUND('[2]TII 2014 pr. curente ESA 2010'!I28,1)</f>
        <v>16.600000000000001</v>
      </c>
    </row>
    <row r="170" spans="1:5" s="48" customFormat="1" ht="12.75" x14ac:dyDescent="0.2">
      <c r="A170" s="49" t="s">
        <v>80</v>
      </c>
      <c r="B170" s="49" t="s">
        <v>81</v>
      </c>
      <c r="C170" s="49"/>
      <c r="D170" s="25">
        <f>ROUND('[3]4.02-07'!E179,1)</f>
        <v>2358.5</v>
      </c>
      <c r="E170" s="25">
        <f>ROUND('[2]TII 2014 pr. curente ESA 2010'!I29,1)</f>
        <v>2843.6</v>
      </c>
    </row>
    <row r="171" spans="1:5" s="48" customFormat="1" ht="12.75" x14ac:dyDescent="0.2">
      <c r="A171" s="49" t="s">
        <v>82</v>
      </c>
      <c r="B171" s="49" t="s">
        <v>83</v>
      </c>
      <c r="C171" s="49"/>
      <c r="D171" s="25">
        <f>ROUND('[3]4.02-07'!E180,1)</f>
        <v>3837</v>
      </c>
      <c r="E171" s="25">
        <f>ROUND('[2]TII 2014 pr. curente ESA 2010'!I30,1)</f>
        <v>3011.1</v>
      </c>
    </row>
    <row r="172" spans="1:5" s="48" customFormat="1" ht="26.25" customHeight="1" x14ac:dyDescent="0.2">
      <c r="A172" s="49" t="s">
        <v>84</v>
      </c>
      <c r="B172" s="49" t="s">
        <v>114</v>
      </c>
      <c r="C172" s="49"/>
      <c r="D172" s="25">
        <f>ROUND('[3]4.02-07'!E181,1)</f>
        <v>3808.4</v>
      </c>
      <c r="E172" s="25">
        <f>ROUND('[2]TII 2014 pr. curente ESA 2010'!I31,1)</f>
        <v>4158.2</v>
      </c>
    </row>
    <row r="173" spans="1:5" s="48" customFormat="1" ht="12.75" x14ac:dyDescent="0.2">
      <c r="A173" s="49">
        <v>61</v>
      </c>
      <c r="B173" s="49" t="s">
        <v>86</v>
      </c>
      <c r="C173" s="49"/>
      <c r="D173" s="25">
        <f>ROUND('[3]4.02-07'!E182,1)</f>
        <v>1551.9</v>
      </c>
      <c r="E173" s="25">
        <f>ROUND('[2]TII 2014 pr. curente ESA 2010'!I32,1)</f>
        <v>1956</v>
      </c>
    </row>
    <row r="174" spans="1:5" s="48" customFormat="1" ht="27" customHeight="1" x14ac:dyDescent="0.2">
      <c r="A174" s="49" t="s">
        <v>87</v>
      </c>
      <c r="B174" s="49" t="s">
        <v>110</v>
      </c>
      <c r="C174" s="49"/>
      <c r="D174" s="25">
        <f>ROUND('[3]4.02-07'!E183,1)</f>
        <v>2752.4</v>
      </c>
      <c r="E174" s="25">
        <f>ROUND('[2]TII 2014 pr. curente ESA 2010'!I33,1)</f>
        <v>3356.2</v>
      </c>
    </row>
    <row r="175" spans="1:5" s="48" customFormat="1" ht="12.75" x14ac:dyDescent="0.2">
      <c r="A175" s="49" t="s">
        <v>89</v>
      </c>
      <c r="B175" s="49" t="s">
        <v>90</v>
      </c>
      <c r="C175" s="49"/>
      <c r="D175" s="25">
        <f>ROUND('[3]4.02-07'!E184,1)</f>
        <v>1053.8</v>
      </c>
      <c r="E175" s="25">
        <f>ROUND('[2]TII 2014 pr. curente ESA 2010'!I34,1)</f>
        <v>978.2</v>
      </c>
    </row>
    <row r="176" spans="1:5" s="48" customFormat="1" ht="25.5" x14ac:dyDescent="0.2">
      <c r="A176" s="49" t="s">
        <v>129</v>
      </c>
      <c r="B176" s="56" t="s">
        <v>130</v>
      </c>
      <c r="C176" s="49"/>
      <c r="D176" s="25">
        <f>ROUND('[3]4.02-07'!E185,1)</f>
        <v>0.4</v>
      </c>
      <c r="E176" s="25">
        <f>ROUND('[2]TII 2014 pr. curente ESA 2010'!I35,1)</f>
        <v>0</v>
      </c>
    </row>
    <row r="177" spans="1:5" s="48" customFormat="1" ht="38.25" x14ac:dyDescent="0.2">
      <c r="A177" s="49" t="s">
        <v>91</v>
      </c>
      <c r="B177" s="49" t="s">
        <v>92</v>
      </c>
      <c r="C177" s="49"/>
      <c r="D177" s="25">
        <f>ROUND('[3]4.02-07'!E186,1)</f>
        <v>12855.8</v>
      </c>
      <c r="E177" s="25">
        <f>ROUND('[2]TII 2014 pr. curente ESA 2010'!I36,1)</f>
        <v>13140.3</v>
      </c>
    </row>
    <row r="178" spans="1:5" s="48" customFormat="1" ht="12.75" x14ac:dyDescent="0.2">
      <c r="A178" s="49">
        <v>72</v>
      </c>
      <c r="B178" s="49" t="s">
        <v>93</v>
      </c>
      <c r="C178" s="49"/>
      <c r="D178" s="25">
        <f>ROUND('[3]4.02-07'!E187,1)</f>
        <v>734.7</v>
      </c>
      <c r="E178" s="25">
        <f>ROUND('[2]TII 2014 pr. curente ESA 2010'!I37,1)</f>
        <v>744.8</v>
      </c>
    </row>
    <row r="179" spans="1:5" s="48" customFormat="1" ht="27" customHeight="1" x14ac:dyDescent="0.2">
      <c r="A179" s="49" t="s">
        <v>94</v>
      </c>
      <c r="B179" s="49" t="s">
        <v>95</v>
      </c>
      <c r="C179" s="49"/>
      <c r="D179" s="25">
        <f>ROUND('[3]4.02-07'!E188,1)</f>
        <v>20.100000000000001</v>
      </c>
      <c r="E179" s="25">
        <f>ROUND('[2]TII 2014 pr. curente ESA 2010'!I38,1)</f>
        <v>2.6</v>
      </c>
    </row>
    <row r="180" spans="1:5" s="48" customFormat="1" ht="12.75" x14ac:dyDescent="0.2">
      <c r="A180" s="49" t="s">
        <v>96</v>
      </c>
      <c r="B180" s="49" t="s">
        <v>97</v>
      </c>
      <c r="C180" s="49"/>
      <c r="D180" s="25">
        <f>ROUND('[3]4.02-07'!E189,1)</f>
        <v>1059.8</v>
      </c>
      <c r="E180" s="25">
        <f>ROUND('[2]TII 2014 pr. curente ESA 2010'!I39,1)</f>
        <v>1007.7</v>
      </c>
    </row>
    <row r="181" spans="1:5" s="48" customFormat="1" ht="12.75" x14ac:dyDescent="0.2">
      <c r="A181" s="49" t="s">
        <v>120</v>
      </c>
      <c r="B181" s="56" t="s">
        <v>121</v>
      </c>
      <c r="C181" s="56"/>
      <c r="D181" s="25">
        <f>ROUND('[3]4.02-07'!E190,1)</f>
        <v>76.599999999999994</v>
      </c>
      <c r="E181" s="25">
        <f>ROUND('[2]TII 2014 pr. curente ESA 2010'!I40,1)</f>
        <v>66.099999999999994</v>
      </c>
    </row>
    <row r="182" spans="1:5" s="48" customFormat="1" ht="12.75" x14ac:dyDescent="0.2">
      <c r="A182" s="49">
        <v>86</v>
      </c>
      <c r="B182" s="49" t="s">
        <v>98</v>
      </c>
      <c r="C182" s="49"/>
      <c r="D182" s="25">
        <f>ROUND('[3]4.02-07'!E191,1)</f>
        <v>6.9</v>
      </c>
      <c r="E182" s="25">
        <f>ROUND('[2]TII 2014 pr. curente ESA 2010'!I41,1)</f>
        <v>25.8</v>
      </c>
    </row>
    <row r="183" spans="1:5" s="48" customFormat="1" ht="12.75" x14ac:dyDescent="0.2">
      <c r="A183" s="49" t="s">
        <v>99</v>
      </c>
      <c r="B183" s="49" t="s">
        <v>100</v>
      </c>
      <c r="C183" s="49"/>
      <c r="D183" s="25">
        <f>ROUND('[3]4.02-07'!E192,1)</f>
        <v>14.2</v>
      </c>
      <c r="E183" s="25">
        <f>ROUND('[2]TII 2014 pr. curente ESA 2010'!I42,1)</f>
        <v>23.8</v>
      </c>
    </row>
    <row r="184" spans="1:5" s="48" customFormat="1" ht="12.75" x14ac:dyDescent="0.2">
      <c r="A184" s="49" t="s">
        <v>122</v>
      </c>
      <c r="B184" s="56" t="s">
        <v>123</v>
      </c>
      <c r="C184" s="56"/>
      <c r="D184" s="25">
        <f>ROUND('[3]4.02-07'!E193,1)</f>
        <v>0.3</v>
      </c>
      <c r="E184" s="25">
        <f>ROUND('[2]TII 2014 pr. curente ESA 2010'!I43,1)</f>
        <v>0</v>
      </c>
    </row>
    <row r="185" spans="1:5" s="48" customFormat="1" ht="12.75" x14ac:dyDescent="0.2">
      <c r="A185" s="49"/>
      <c r="B185" s="59" t="s">
        <v>131</v>
      </c>
      <c r="C185" s="59"/>
      <c r="D185" s="25">
        <f>ROUND('[3]4.02-07'!E195,1)</f>
        <v>4258.2</v>
      </c>
      <c r="E185" s="25">
        <f>ROUND('[2]TII 2014 pr. curente ESA 2010'!I45,1)</f>
        <v>5232.7</v>
      </c>
    </row>
    <row r="186" spans="1:5" s="48" customFormat="1" ht="12.75" x14ac:dyDescent="0.2">
      <c r="A186" s="49"/>
      <c r="B186" s="59" t="s">
        <v>132</v>
      </c>
      <c r="C186" s="59"/>
      <c r="D186" s="25">
        <f>ROUND('[3]4.02-07'!E196,1)</f>
        <v>-5098.5</v>
      </c>
      <c r="E186" s="25">
        <f>ROUND('[2]TII 2014 pr. curente ESA 2010'!I46,1)</f>
        <v>-5436.4</v>
      </c>
    </row>
    <row r="187" spans="1:5" s="48" customFormat="1" ht="12.75" x14ac:dyDescent="0.2">
      <c r="A187" s="50" t="s">
        <v>45</v>
      </c>
      <c r="B187" s="51"/>
      <c r="C187" s="51"/>
      <c r="D187" s="36">
        <f>ROUND('[3]4.02-07'!E197,1)</f>
        <v>278160.09999999998</v>
      </c>
      <c r="E187" s="36">
        <f>ROUND('[2]TII 2014 pr. curente ESA 2010'!I47,1)</f>
        <v>296717.90000000002</v>
      </c>
    </row>
    <row r="188" spans="1:5" ht="14.1" customHeight="1" x14ac:dyDescent="0.2">
      <c r="D188" s="25"/>
      <c r="E188" s="25"/>
    </row>
    <row r="189" spans="1:5" ht="14.1" customHeight="1" x14ac:dyDescent="0.2">
      <c r="D189" s="25"/>
      <c r="E189" s="25"/>
    </row>
    <row r="190" spans="1:5" ht="14.1" customHeight="1" x14ac:dyDescent="0.2">
      <c r="D190" s="25"/>
      <c r="E190" s="25"/>
    </row>
    <row r="191" spans="1:5" ht="14.1" customHeight="1" x14ac:dyDescent="0.2">
      <c r="D191" s="25"/>
      <c r="E191" s="25"/>
    </row>
    <row r="192" spans="1:5" ht="14.1" customHeight="1" x14ac:dyDescent="0.2">
      <c r="D192" s="25"/>
      <c r="E192" s="25"/>
    </row>
    <row r="193" spans="1:7" ht="14.1" customHeight="1" x14ac:dyDescent="0.2">
      <c r="D193" s="25"/>
      <c r="E193" s="25"/>
    </row>
    <row r="194" spans="1:7" ht="14.1" customHeight="1" x14ac:dyDescent="0.2">
      <c r="D194" s="25"/>
      <c r="E194" s="25"/>
    </row>
    <row r="195" spans="1:7" ht="14.1" customHeight="1" x14ac:dyDescent="0.2">
      <c r="D195" s="25"/>
      <c r="E195" s="25"/>
    </row>
    <row r="196" spans="1:7" ht="14.1" customHeight="1" x14ac:dyDescent="0.2">
      <c r="D196" s="25"/>
      <c r="E196" s="25"/>
    </row>
    <row r="197" spans="1:7" ht="14.1" customHeight="1" x14ac:dyDescent="0.25">
      <c r="A197" s="16" t="s">
        <v>39</v>
      </c>
      <c r="B197" s="20"/>
      <c r="C197" s="20"/>
      <c r="D197" s="26"/>
      <c r="E197" s="27"/>
    </row>
    <row r="198" spans="1:7" ht="9.9499999999999993" customHeight="1" x14ac:dyDescent="0.2">
      <c r="A198" s="21"/>
      <c r="B198" s="20"/>
      <c r="C198" s="20"/>
      <c r="D198" s="26"/>
      <c r="E198" s="27"/>
    </row>
    <row r="199" spans="1:7" s="3" customFormat="1" ht="9.9499999999999993" customHeight="1" x14ac:dyDescent="0.2">
      <c r="A199" s="17"/>
      <c r="B199" s="18"/>
      <c r="C199" s="18"/>
      <c r="D199" s="15"/>
      <c r="E199" s="19" t="s">
        <v>33</v>
      </c>
    </row>
    <row r="200" spans="1:7" s="48" customFormat="1" ht="38.25" x14ac:dyDescent="0.2">
      <c r="A200" s="45" t="s">
        <v>119</v>
      </c>
      <c r="B200" s="46" t="s">
        <v>22</v>
      </c>
      <c r="C200" s="46"/>
      <c r="D200" s="47"/>
      <c r="E200" s="81">
        <v>2015</v>
      </c>
    </row>
    <row r="201" spans="1:7" s="48" customFormat="1" ht="12.75" x14ac:dyDescent="0.2">
      <c r="A201" s="49" t="s">
        <v>50</v>
      </c>
      <c r="B201" s="49" t="s">
        <v>51</v>
      </c>
      <c r="C201" s="49"/>
      <c r="D201" s="25"/>
      <c r="E201" s="25">
        <f>ROUND('[2]TII 2014 pr.constante ESA 2010'!K9,1)</f>
        <v>9687.7000000000007</v>
      </c>
      <c r="G201" s="49"/>
    </row>
    <row r="202" spans="1:7" s="48" customFormat="1" ht="12.75" x14ac:dyDescent="0.2">
      <c r="A202" s="49" t="s">
        <v>52</v>
      </c>
      <c r="B202" s="49" t="s">
        <v>53</v>
      </c>
      <c r="C202" s="49"/>
      <c r="D202" s="25"/>
      <c r="E202" s="25">
        <f>ROUND('[2]TII 2014 pr.constante ESA 2010'!K10,1)</f>
        <v>14736.3</v>
      </c>
      <c r="G202" s="49"/>
    </row>
    <row r="203" spans="1:7" s="48" customFormat="1" ht="12.75" x14ac:dyDescent="0.2">
      <c r="A203" s="49" t="s">
        <v>54</v>
      </c>
      <c r="B203" s="49" t="s">
        <v>55</v>
      </c>
      <c r="C203" s="49"/>
      <c r="D203" s="25"/>
      <c r="E203" s="25">
        <f>ROUND('[2]TII 2014 pr.constante ESA 2010'!K11,1)</f>
        <v>17449.599999999999</v>
      </c>
      <c r="G203" s="49"/>
    </row>
    <row r="204" spans="1:7" s="48" customFormat="1" ht="12.75" x14ac:dyDescent="0.2">
      <c r="A204" s="49" t="s">
        <v>56</v>
      </c>
      <c r="B204" s="49" t="s">
        <v>57</v>
      </c>
      <c r="C204" s="49"/>
      <c r="D204" s="25"/>
      <c r="E204" s="25">
        <f>ROUND('[2]TII 2014 pr.constante ESA 2010'!K12,1)</f>
        <v>17244.599999999999</v>
      </c>
      <c r="G204" s="49"/>
    </row>
    <row r="205" spans="1:7" s="48" customFormat="1" ht="12.75" x14ac:dyDescent="0.2">
      <c r="A205" s="49" t="s">
        <v>58</v>
      </c>
      <c r="B205" s="49" t="s">
        <v>59</v>
      </c>
      <c r="C205" s="49"/>
      <c r="D205" s="25"/>
      <c r="E205" s="25">
        <f>ROUND('[2]TII 2014 pr.constante ESA 2010'!K13,1)</f>
        <v>6270.5</v>
      </c>
      <c r="G205" s="49"/>
    </row>
    <row r="206" spans="1:7" s="48" customFormat="1" ht="14.1" customHeight="1" x14ac:dyDescent="0.2">
      <c r="A206" s="49">
        <v>19</v>
      </c>
      <c r="B206" s="49" t="s">
        <v>127</v>
      </c>
      <c r="C206" s="49"/>
      <c r="D206" s="25"/>
      <c r="E206" s="25">
        <f>ROUND('[2]TII 2014 pr.constante ESA 2010'!K14,1)</f>
        <v>9050.7999999999993</v>
      </c>
      <c r="G206" s="49"/>
    </row>
    <row r="207" spans="1:7" s="48" customFormat="1" ht="12.75" x14ac:dyDescent="0.2">
      <c r="A207" s="49">
        <v>20</v>
      </c>
      <c r="B207" s="49" t="s">
        <v>60</v>
      </c>
      <c r="C207" s="49"/>
      <c r="D207" s="25"/>
      <c r="E207" s="25">
        <f>ROUND('[2]TII 2014 pr.constante ESA 2010'!K15,1)</f>
        <v>23918.400000000001</v>
      </c>
      <c r="G207" s="49"/>
    </row>
    <row r="208" spans="1:7" s="48" customFormat="1" ht="12.75" x14ac:dyDescent="0.2">
      <c r="A208" s="49">
        <v>21</v>
      </c>
      <c r="B208" s="49" t="s">
        <v>61</v>
      </c>
      <c r="C208" s="49"/>
      <c r="D208" s="25"/>
      <c r="E208" s="25">
        <f>ROUND('[2]TII 2014 pr.constante ESA 2010'!K16,1)</f>
        <v>12099.8</v>
      </c>
      <c r="G208" s="49"/>
    </row>
    <row r="209" spans="1:7" s="48" customFormat="1" ht="25.5" customHeight="1" x14ac:dyDescent="0.2">
      <c r="A209" s="49" t="s">
        <v>62</v>
      </c>
      <c r="B209" s="49" t="s">
        <v>105</v>
      </c>
      <c r="C209" s="49"/>
      <c r="D209" s="25"/>
      <c r="E209" s="25">
        <f>ROUND('[2]TII 2014 pr.constante ESA 2010'!K17,1)</f>
        <v>17584.099999999999</v>
      </c>
      <c r="G209" s="49"/>
    </row>
    <row r="210" spans="1:7" s="48" customFormat="1" ht="38.25" x14ac:dyDescent="0.2">
      <c r="A210" s="49" t="s">
        <v>64</v>
      </c>
      <c r="B210" s="49" t="s">
        <v>113</v>
      </c>
      <c r="C210" s="49"/>
      <c r="D210" s="25"/>
      <c r="E210" s="25">
        <f>ROUND('[2]TII 2014 pr.constante ESA 2010'!K18,1)</f>
        <v>30337.4</v>
      </c>
      <c r="G210" s="49"/>
    </row>
    <row r="211" spans="1:7" s="48" customFormat="1" ht="12.75" x14ac:dyDescent="0.2">
      <c r="A211" s="49">
        <v>26</v>
      </c>
      <c r="B211" s="49" t="s">
        <v>66</v>
      </c>
      <c r="C211" s="49"/>
      <c r="D211" s="25"/>
      <c r="E211" s="25">
        <f>ROUND('[2]TII 2014 pr.constante ESA 2010'!K19,1)</f>
        <v>23997.4</v>
      </c>
      <c r="G211" s="49"/>
    </row>
    <row r="212" spans="1:7" s="48" customFormat="1" ht="12.75" x14ac:dyDescent="0.2">
      <c r="A212" s="49">
        <v>27</v>
      </c>
      <c r="B212" s="49" t="s">
        <v>67</v>
      </c>
      <c r="C212" s="49"/>
      <c r="D212" s="25"/>
      <c r="E212" s="25">
        <f>ROUND('[2]TII 2014 pr.constante ESA 2010'!K20,1)</f>
        <v>22689.9</v>
      </c>
      <c r="G212" s="49"/>
    </row>
    <row r="213" spans="1:7" s="48" customFormat="1" ht="12.75" x14ac:dyDescent="0.2">
      <c r="A213" s="49">
        <v>28</v>
      </c>
      <c r="B213" s="49" t="s">
        <v>68</v>
      </c>
      <c r="C213" s="49"/>
      <c r="D213" s="25"/>
      <c r="E213" s="25">
        <f>ROUND('[2]TII 2014 pr.constante ESA 2010'!K21,1)</f>
        <v>29707.3</v>
      </c>
      <c r="G213" s="49"/>
    </row>
    <row r="214" spans="1:7" s="48" customFormat="1" ht="12.75" x14ac:dyDescent="0.2">
      <c r="A214" s="49" t="s">
        <v>69</v>
      </c>
      <c r="B214" s="49" t="s">
        <v>70</v>
      </c>
      <c r="C214" s="49"/>
      <c r="D214" s="25"/>
      <c r="E214" s="25">
        <f>ROUND('[2]TII 2014 pr.constante ESA 2010'!K22,1)</f>
        <v>24927</v>
      </c>
      <c r="G214" s="49"/>
    </row>
    <row r="215" spans="1:7" s="48" customFormat="1" ht="27" customHeight="1" x14ac:dyDescent="0.2">
      <c r="A215" s="49" t="s">
        <v>71</v>
      </c>
      <c r="B215" s="49" t="s">
        <v>72</v>
      </c>
      <c r="C215" s="49"/>
      <c r="D215" s="25"/>
      <c r="E215" s="25">
        <f>ROUND('[2]TII 2014 pr.constante ESA 2010'!K23,1)</f>
        <v>7334</v>
      </c>
      <c r="G215" s="49"/>
    </row>
    <row r="216" spans="1:7" s="48" customFormat="1" ht="12.75" x14ac:dyDescent="0.2">
      <c r="A216" s="49">
        <v>35</v>
      </c>
      <c r="B216" s="49" t="s">
        <v>73</v>
      </c>
      <c r="C216" s="49"/>
      <c r="D216" s="25"/>
      <c r="E216" s="25">
        <f>ROUND('[2]TII 2014 pr.constante ESA 2010'!K24,1)</f>
        <v>346.2</v>
      </c>
      <c r="G216" s="49"/>
    </row>
    <row r="217" spans="1:7" s="48" customFormat="1" ht="24" customHeight="1" x14ac:dyDescent="0.2">
      <c r="A217" s="49" t="s">
        <v>74</v>
      </c>
      <c r="B217" s="49" t="s">
        <v>118</v>
      </c>
      <c r="C217" s="49"/>
      <c r="D217" s="25"/>
      <c r="E217" s="25">
        <f>ROUND('[2]TII 2014 pr.constante ESA 2010'!K25,1)</f>
        <v>1014.4</v>
      </c>
      <c r="G217" s="49"/>
    </row>
    <row r="218" spans="1:7" s="48" customFormat="1" ht="12.75" x14ac:dyDescent="0.2">
      <c r="A218" s="49" t="s">
        <v>76</v>
      </c>
      <c r="B218" s="49" t="s">
        <v>77</v>
      </c>
      <c r="C218" s="49"/>
      <c r="D218" s="25"/>
      <c r="E218" s="25">
        <f>ROUND('[2]TII 2014 pr.constante ESA 2010'!K26,1)</f>
        <v>521.5</v>
      </c>
      <c r="G218" s="49"/>
    </row>
    <row r="219" spans="1:7" s="48" customFormat="1" ht="27" customHeight="1" x14ac:dyDescent="0.2">
      <c r="A219" s="49" t="s">
        <v>78</v>
      </c>
      <c r="B219" s="49" t="s">
        <v>117</v>
      </c>
      <c r="C219" s="49"/>
      <c r="D219" s="25"/>
      <c r="E219" s="25">
        <f>ROUND('[2]TII 2014 pr.constante ESA 2010'!K27,1)</f>
        <v>16.8</v>
      </c>
      <c r="G219" s="49"/>
    </row>
    <row r="220" spans="1:7" s="48" customFormat="1" ht="12.75" x14ac:dyDescent="0.2">
      <c r="A220" s="49" t="s">
        <v>80</v>
      </c>
      <c r="B220" s="49" t="s">
        <v>81</v>
      </c>
      <c r="C220" s="49"/>
      <c r="D220" s="25"/>
      <c r="E220" s="25">
        <f>ROUND('[2]TII 2014 pr.constante ESA 2010'!K28,1)</f>
        <v>2892.3</v>
      </c>
      <c r="G220" s="49"/>
    </row>
    <row r="221" spans="1:7" s="48" customFormat="1" ht="12.75" x14ac:dyDescent="0.2">
      <c r="A221" s="49" t="s">
        <v>82</v>
      </c>
      <c r="B221" s="49" t="s">
        <v>83</v>
      </c>
      <c r="C221" s="49"/>
      <c r="D221" s="25"/>
      <c r="E221" s="25">
        <f>ROUND('[2]TII 2014 pr.constante ESA 2010'!K29,1)</f>
        <v>3062.4</v>
      </c>
      <c r="G221" s="49"/>
    </row>
    <row r="222" spans="1:7" s="48" customFormat="1" ht="26.1" customHeight="1" x14ac:dyDescent="0.2">
      <c r="A222" s="49" t="s">
        <v>84</v>
      </c>
      <c r="B222" s="53" t="s">
        <v>85</v>
      </c>
      <c r="C222" s="53"/>
      <c r="D222" s="65"/>
      <c r="E222" s="25">
        <f>ROUND('[2]TII 2014 pr.constante ESA 2010'!K30,1)</f>
        <v>4150</v>
      </c>
      <c r="G222" s="49"/>
    </row>
    <row r="223" spans="1:7" s="48" customFormat="1" ht="12.75" x14ac:dyDescent="0.2">
      <c r="A223" s="49">
        <v>61</v>
      </c>
      <c r="B223" s="49" t="s">
        <v>86</v>
      </c>
      <c r="C223" s="49"/>
      <c r="D223" s="65"/>
      <c r="E223" s="25">
        <f>ROUND('[2]TII 2014 pr.constante ESA 2010'!K31,1)</f>
        <v>1952.1</v>
      </c>
      <c r="G223" s="49"/>
    </row>
    <row r="224" spans="1:7" s="48" customFormat="1" ht="27" customHeight="1" x14ac:dyDescent="0.2">
      <c r="A224" s="49" t="s">
        <v>87</v>
      </c>
      <c r="B224" s="49" t="s">
        <v>88</v>
      </c>
      <c r="C224" s="49"/>
      <c r="D224" s="65"/>
      <c r="E224" s="25">
        <f>ROUND('[2]TII 2014 pr.constante ESA 2010'!K32,1)</f>
        <v>3374.7</v>
      </c>
      <c r="G224" s="49"/>
    </row>
    <row r="225" spans="1:7" s="48" customFormat="1" ht="12.75" x14ac:dyDescent="0.2">
      <c r="A225" s="49" t="s">
        <v>89</v>
      </c>
      <c r="B225" s="49" t="s">
        <v>90</v>
      </c>
      <c r="C225" s="49"/>
      <c r="D225" s="65"/>
      <c r="E225" s="25">
        <f>ROUND('[2]TII 2014 pr.constante ESA 2010'!K33,1)</f>
        <v>992.8</v>
      </c>
      <c r="G225" s="49"/>
    </row>
    <row r="226" spans="1:7" s="48" customFormat="1" ht="40.5" customHeight="1" x14ac:dyDescent="0.2">
      <c r="A226" s="49" t="s">
        <v>91</v>
      </c>
      <c r="B226" s="49" t="s">
        <v>92</v>
      </c>
      <c r="C226" s="49"/>
      <c r="D226" s="65"/>
      <c r="E226" s="25">
        <f>ROUND('[2]TII 2014 pr.constante ESA 2010'!K35,1)</f>
        <v>13212.6</v>
      </c>
      <c r="G226" s="49"/>
    </row>
    <row r="227" spans="1:7" s="48" customFormat="1" ht="12.75" x14ac:dyDescent="0.2">
      <c r="A227" s="49">
        <v>72</v>
      </c>
      <c r="B227" s="49" t="s">
        <v>93</v>
      </c>
      <c r="C227" s="49"/>
      <c r="D227" s="65"/>
      <c r="E227" s="25">
        <f>ROUND('[2]TII 2014 pr.constante ESA 2010'!K36,1)</f>
        <v>748.9</v>
      </c>
      <c r="G227" s="49"/>
    </row>
    <row r="228" spans="1:7" s="48" customFormat="1" ht="27" customHeight="1" x14ac:dyDescent="0.2">
      <c r="A228" s="49" t="s">
        <v>94</v>
      </c>
      <c r="B228" s="49" t="s">
        <v>95</v>
      </c>
      <c r="C228" s="49"/>
      <c r="D228" s="65"/>
      <c r="E228" s="25">
        <f>ROUND('[2]TII 2014 pr.constante ESA 2010'!K37,1)</f>
        <v>2.6</v>
      </c>
      <c r="G228" s="49"/>
    </row>
    <row r="229" spans="1:7" s="48" customFormat="1" ht="12.75" x14ac:dyDescent="0.2">
      <c r="A229" s="49" t="s">
        <v>96</v>
      </c>
      <c r="B229" s="49" t="s">
        <v>97</v>
      </c>
      <c r="C229" s="49"/>
      <c r="D229" s="65"/>
      <c r="E229" s="25">
        <f>ROUND('[2]TII 2014 pr.constante ESA 2010'!K38,1)</f>
        <v>1009.6</v>
      </c>
      <c r="G229" s="49"/>
    </row>
    <row r="230" spans="1:7" s="48" customFormat="1" ht="12.75" x14ac:dyDescent="0.2">
      <c r="A230" s="49" t="s">
        <v>120</v>
      </c>
      <c r="B230" s="56" t="s">
        <v>121</v>
      </c>
      <c r="C230" s="56"/>
      <c r="D230" s="65"/>
      <c r="E230" s="25">
        <f>ROUND('[2]TII 2014 pr.constante ESA 2010'!K39,1)</f>
        <v>68.2</v>
      </c>
      <c r="G230" s="49"/>
    </row>
    <row r="231" spans="1:7" s="48" customFormat="1" ht="12.75" x14ac:dyDescent="0.2">
      <c r="A231" s="49" t="s">
        <v>124</v>
      </c>
      <c r="B231" s="49" t="s">
        <v>98</v>
      </c>
      <c r="C231" s="49"/>
      <c r="D231" s="65"/>
      <c r="E231" s="25">
        <f>ROUND('[2]TII 2014 pr.constante ESA 2010'!K40,1)</f>
        <v>26.5</v>
      </c>
      <c r="G231" s="49"/>
    </row>
    <row r="232" spans="1:7" s="48" customFormat="1" ht="12.75" x14ac:dyDescent="0.2">
      <c r="A232" s="49" t="s">
        <v>99</v>
      </c>
      <c r="B232" s="49" t="s">
        <v>100</v>
      </c>
      <c r="C232" s="49"/>
      <c r="D232" s="65"/>
      <c r="E232" s="25">
        <f>ROUND('[2]TII 2014 pr.constante ESA 2010'!K41,1)</f>
        <v>24.3</v>
      </c>
      <c r="G232" s="49"/>
    </row>
    <row r="233" spans="1:7" s="48" customFormat="1" ht="12.75" x14ac:dyDescent="0.2">
      <c r="A233" s="49"/>
      <c r="B233" s="59" t="s">
        <v>131</v>
      </c>
      <c r="C233" s="59"/>
      <c r="D233" s="65"/>
      <c r="E233" s="25">
        <f>ROUND('[2]TII 2014 pr.constante ESA 2010'!K44,1)</f>
        <v>5322.1</v>
      </c>
      <c r="G233" s="49"/>
    </row>
    <row r="234" spans="1:7" s="48" customFormat="1" ht="12.75" x14ac:dyDescent="0.2">
      <c r="A234" s="49"/>
      <c r="B234" s="59" t="s">
        <v>132</v>
      </c>
      <c r="C234" s="59"/>
      <c r="D234" s="65"/>
      <c r="E234" s="25">
        <f>ROUND('[2]TII 2014 pr.constante ESA 2010'!K45,1)</f>
        <v>-5431.7</v>
      </c>
      <c r="G234" s="49"/>
    </row>
    <row r="235" spans="1:7" s="48" customFormat="1" ht="12.75" x14ac:dyDescent="0.2">
      <c r="A235" s="50" t="s">
        <v>45</v>
      </c>
      <c r="B235" s="51"/>
      <c r="C235" s="51"/>
      <c r="D235" s="66"/>
      <c r="E235" s="36">
        <f>ROUND('[2]TII 2014 pr.constante ESA 2010'!K46,1)</f>
        <v>300341.09999999998</v>
      </c>
      <c r="G235" s="84"/>
    </row>
    <row r="236" spans="1:7" ht="14.1" customHeight="1" x14ac:dyDescent="0.2">
      <c r="D236" s="25"/>
      <c r="E236" s="25"/>
    </row>
    <row r="237" spans="1:7" ht="14.1" customHeight="1" x14ac:dyDescent="0.2">
      <c r="D237" s="25"/>
      <c r="E237" s="25"/>
    </row>
    <row r="238" spans="1:7" ht="14.1" customHeight="1" x14ac:dyDescent="0.2">
      <c r="D238" s="25"/>
      <c r="E238" s="25"/>
    </row>
    <row r="239" spans="1:7" ht="14.1" customHeight="1" x14ac:dyDescent="0.2">
      <c r="D239" s="25"/>
      <c r="E239" s="25"/>
    </row>
    <row r="240" spans="1:7" ht="14.1" customHeight="1" x14ac:dyDescent="0.2">
      <c r="D240" s="25"/>
      <c r="E240" s="25"/>
    </row>
    <row r="241" spans="1:6" ht="14.1" customHeight="1" x14ac:dyDescent="0.2">
      <c r="D241" s="25"/>
      <c r="E241" s="25"/>
    </row>
    <row r="242" spans="1:6" ht="14.1" customHeight="1" x14ac:dyDescent="0.2">
      <c r="D242" s="25"/>
      <c r="E242" s="25"/>
    </row>
    <row r="243" spans="1:6" ht="14.1" customHeight="1" x14ac:dyDescent="0.2">
      <c r="D243" s="25"/>
      <c r="E243" s="25"/>
    </row>
    <row r="244" spans="1:6" ht="14.1" customHeight="1" x14ac:dyDescent="0.2">
      <c r="D244" s="25"/>
      <c r="E244" s="25"/>
    </row>
    <row r="245" spans="1:6" ht="14.1" customHeight="1" x14ac:dyDescent="0.2">
      <c r="D245" s="25"/>
      <c r="E245" s="25"/>
    </row>
    <row r="246" spans="1:6" ht="14.1" customHeight="1" x14ac:dyDescent="0.2">
      <c r="D246" s="25"/>
      <c r="E246" s="25"/>
    </row>
    <row r="247" spans="1:6" ht="14.1" customHeight="1" x14ac:dyDescent="0.2">
      <c r="D247" s="25"/>
      <c r="E247" s="25"/>
    </row>
    <row r="248" spans="1:6" ht="14.1" customHeight="1" x14ac:dyDescent="0.25">
      <c r="A248" s="16" t="s">
        <v>40</v>
      </c>
      <c r="B248" s="20"/>
      <c r="C248" s="20"/>
      <c r="D248" s="26"/>
      <c r="E248" s="26"/>
    </row>
    <row r="249" spans="1:6" ht="9.9499999999999993" customHeight="1" x14ac:dyDescent="0.2">
      <c r="A249" s="21"/>
      <c r="B249" s="20"/>
      <c r="C249" s="20"/>
      <c r="D249" s="26"/>
      <c r="E249" s="26"/>
    </row>
    <row r="250" spans="1:6" s="3" customFormat="1" ht="10.5" customHeight="1" x14ac:dyDescent="0.2">
      <c r="A250" s="17"/>
      <c r="B250" s="18"/>
      <c r="C250" s="18"/>
      <c r="D250" s="15"/>
      <c r="E250" s="19" t="s">
        <v>26</v>
      </c>
    </row>
    <row r="251" spans="1:6" s="48" customFormat="1" ht="38.25" x14ac:dyDescent="0.2">
      <c r="A251" s="45" t="s">
        <v>119</v>
      </c>
      <c r="B251" s="46" t="s">
        <v>22</v>
      </c>
      <c r="C251" s="46"/>
      <c r="D251" s="47"/>
      <c r="E251" s="81">
        <v>2015</v>
      </c>
    </row>
    <row r="252" spans="1:6" s="48" customFormat="1" ht="12.75" x14ac:dyDescent="0.2">
      <c r="A252" s="49" t="s">
        <v>50</v>
      </c>
      <c r="B252" s="49" t="s">
        <v>51</v>
      </c>
      <c r="C252" s="49"/>
      <c r="D252" s="25"/>
      <c r="E252" s="25">
        <f t="shared" ref="E252:E276" si="1">E201/D151*100</f>
        <v>121.25691541292214</v>
      </c>
      <c r="F252" s="49"/>
    </row>
    <row r="253" spans="1:6" s="48" customFormat="1" ht="12.75" x14ac:dyDescent="0.2">
      <c r="A253" s="49" t="s">
        <v>52</v>
      </c>
      <c r="B253" s="49" t="s">
        <v>53</v>
      </c>
      <c r="C253" s="49"/>
      <c r="D253" s="25"/>
      <c r="E253" s="25">
        <f t="shared" si="1"/>
        <v>80.390926746241291</v>
      </c>
      <c r="F253" s="49"/>
    </row>
    <row r="254" spans="1:6" s="48" customFormat="1" ht="12.75" x14ac:dyDescent="0.2">
      <c r="A254" s="49" t="s">
        <v>54</v>
      </c>
      <c r="B254" s="49" t="s">
        <v>55</v>
      </c>
      <c r="C254" s="49"/>
      <c r="D254" s="25"/>
      <c r="E254" s="25">
        <f t="shared" si="1"/>
        <v>113.19516071486491</v>
      </c>
      <c r="F254" s="49"/>
    </row>
    <row r="255" spans="1:6" s="48" customFormat="1" ht="12.75" x14ac:dyDescent="0.2">
      <c r="A255" s="49" t="s">
        <v>56</v>
      </c>
      <c r="B255" s="49" t="s">
        <v>57</v>
      </c>
      <c r="C255" s="49"/>
      <c r="D255" s="25"/>
      <c r="E255" s="25">
        <f t="shared" si="1"/>
        <v>94.340014880301098</v>
      </c>
      <c r="F255" s="49"/>
    </row>
    <row r="256" spans="1:6" s="48" customFormat="1" ht="12.75" x14ac:dyDescent="0.2">
      <c r="A256" s="49" t="s">
        <v>58</v>
      </c>
      <c r="B256" s="49" t="s">
        <v>59</v>
      </c>
      <c r="C256" s="49"/>
      <c r="D256" s="25"/>
      <c r="E256" s="25">
        <f t="shared" si="1"/>
        <v>109.52455809404039</v>
      </c>
      <c r="F256" s="49"/>
    </row>
    <row r="257" spans="1:6" s="48" customFormat="1" ht="14.1" customHeight="1" x14ac:dyDescent="0.2">
      <c r="A257" s="49">
        <v>19</v>
      </c>
      <c r="B257" s="49" t="s">
        <v>127</v>
      </c>
      <c r="C257" s="49"/>
      <c r="D257" s="25"/>
      <c r="E257" s="25">
        <f t="shared" si="1"/>
        <v>129.36552177579577</v>
      </c>
      <c r="F257" s="49"/>
    </row>
    <row r="258" spans="1:6" s="48" customFormat="1" ht="12.75" x14ac:dyDescent="0.2">
      <c r="A258" s="49">
        <v>20</v>
      </c>
      <c r="B258" s="49" t="s">
        <v>60</v>
      </c>
      <c r="C258" s="49"/>
      <c r="D258" s="25"/>
      <c r="E258" s="25">
        <f t="shared" si="1"/>
        <v>113.8873810816216</v>
      </c>
      <c r="F258" s="49"/>
    </row>
    <row r="259" spans="1:6" s="48" customFormat="1" ht="12.75" x14ac:dyDescent="0.2">
      <c r="A259" s="49">
        <v>21</v>
      </c>
      <c r="B259" s="49" t="s">
        <v>61</v>
      </c>
      <c r="C259" s="49"/>
      <c r="D259" s="25"/>
      <c r="E259" s="25">
        <f t="shared" si="1"/>
        <v>97.930476306098484</v>
      </c>
      <c r="F259" s="49"/>
    </row>
    <row r="260" spans="1:6" s="48" customFormat="1" ht="26.25" customHeight="1" x14ac:dyDescent="0.2">
      <c r="A260" s="49" t="s">
        <v>62</v>
      </c>
      <c r="B260" s="49" t="s">
        <v>105</v>
      </c>
      <c r="C260" s="49"/>
      <c r="D260" s="25"/>
      <c r="E260" s="25">
        <f t="shared" si="1"/>
        <v>111.23333944826453</v>
      </c>
      <c r="F260" s="49"/>
    </row>
    <row r="261" spans="1:6" s="48" customFormat="1" ht="38.25" x14ac:dyDescent="0.2">
      <c r="A261" s="49" t="s">
        <v>64</v>
      </c>
      <c r="B261" s="49" t="s">
        <v>113</v>
      </c>
      <c r="C261" s="49"/>
      <c r="D261" s="25"/>
      <c r="E261" s="25">
        <f t="shared" si="1"/>
        <v>107.64241488814376</v>
      </c>
      <c r="F261" s="49"/>
    </row>
    <row r="262" spans="1:6" s="48" customFormat="1" ht="12.75" x14ac:dyDescent="0.2">
      <c r="A262" s="49">
        <v>26</v>
      </c>
      <c r="B262" s="49" t="s">
        <v>66</v>
      </c>
      <c r="C262" s="49"/>
      <c r="D262" s="25"/>
      <c r="E262" s="25">
        <f t="shared" si="1"/>
        <v>111.45977027510324</v>
      </c>
      <c r="F262" s="49"/>
    </row>
    <row r="263" spans="1:6" s="48" customFormat="1" ht="12.75" x14ac:dyDescent="0.2">
      <c r="A263" s="49">
        <v>27</v>
      </c>
      <c r="B263" s="49" t="s">
        <v>67</v>
      </c>
      <c r="C263" s="49"/>
      <c r="D263" s="25"/>
      <c r="E263" s="25">
        <f t="shared" si="1"/>
        <v>113.61822306124596</v>
      </c>
      <c r="F263" s="49"/>
    </row>
    <row r="264" spans="1:6" s="48" customFormat="1" ht="12.75" x14ac:dyDescent="0.2">
      <c r="A264" s="49">
        <v>28</v>
      </c>
      <c r="B264" s="49" t="s">
        <v>68</v>
      </c>
      <c r="C264" s="49"/>
      <c r="D264" s="25"/>
      <c r="E264" s="25">
        <f t="shared" si="1"/>
        <v>109.51959624111984</v>
      </c>
      <c r="F264" s="49"/>
    </row>
    <row r="265" spans="1:6" s="48" customFormat="1" ht="12.75" x14ac:dyDescent="0.2">
      <c r="A265" s="49" t="s">
        <v>69</v>
      </c>
      <c r="B265" s="49" t="s">
        <v>70</v>
      </c>
      <c r="C265" s="49"/>
      <c r="D265" s="25"/>
      <c r="E265" s="25">
        <f t="shared" si="1"/>
        <v>111.16066053343918</v>
      </c>
      <c r="F265" s="49"/>
    </row>
    <row r="266" spans="1:6" s="48" customFormat="1" ht="27" customHeight="1" x14ac:dyDescent="0.2">
      <c r="A266" s="49" t="s">
        <v>71</v>
      </c>
      <c r="B266" s="49" t="s">
        <v>72</v>
      </c>
      <c r="C266" s="49"/>
      <c r="D266" s="25"/>
      <c r="E266" s="25">
        <f t="shared" si="1"/>
        <v>115.18949567293346</v>
      </c>
      <c r="F266" s="49"/>
    </row>
    <row r="267" spans="1:6" s="48" customFormat="1" ht="12.75" x14ac:dyDescent="0.2">
      <c r="A267" s="49">
        <v>35</v>
      </c>
      <c r="B267" s="49" t="s">
        <v>73</v>
      </c>
      <c r="C267" s="49"/>
      <c r="D267" s="25"/>
      <c r="E267" s="25">
        <f t="shared" si="1"/>
        <v>184.54157782515992</v>
      </c>
      <c r="F267" s="49"/>
    </row>
    <row r="268" spans="1:6" s="48" customFormat="1" ht="29.25" customHeight="1" x14ac:dyDescent="0.2">
      <c r="A268" s="49" t="s">
        <v>74</v>
      </c>
      <c r="B268" s="49" t="s">
        <v>118</v>
      </c>
      <c r="C268" s="49"/>
      <c r="D268" s="25"/>
      <c r="E268" s="25">
        <f t="shared" si="1"/>
        <v>153.11698113207547</v>
      </c>
      <c r="F268" s="49"/>
    </row>
    <row r="269" spans="1:6" s="48" customFormat="1" ht="12.75" x14ac:dyDescent="0.2">
      <c r="A269" s="49" t="s">
        <v>76</v>
      </c>
      <c r="B269" s="49" t="s">
        <v>77</v>
      </c>
      <c r="C269" s="49"/>
      <c r="D269" s="25"/>
      <c r="E269" s="25">
        <f t="shared" si="1"/>
        <v>103.98803589232304</v>
      </c>
      <c r="F269" s="49"/>
    </row>
    <row r="270" spans="1:6" s="48" customFormat="1" ht="25.5" x14ac:dyDescent="0.2">
      <c r="A270" s="49" t="s">
        <v>78</v>
      </c>
      <c r="B270" s="49" t="s">
        <v>117</v>
      </c>
      <c r="C270" s="49"/>
      <c r="D270" s="74"/>
      <c r="E270" s="25">
        <f t="shared" si="1"/>
        <v>106.32911392405062</v>
      </c>
      <c r="F270" s="49"/>
    </row>
    <row r="271" spans="1:6" s="48" customFormat="1" ht="12.75" x14ac:dyDescent="0.2">
      <c r="A271" s="49" t="s">
        <v>80</v>
      </c>
      <c r="B271" s="49" t="s">
        <v>81</v>
      </c>
      <c r="C271" s="49"/>
      <c r="D271" s="25"/>
      <c r="E271" s="25">
        <f t="shared" si="1"/>
        <v>122.63302946788212</v>
      </c>
      <c r="F271" s="49"/>
    </row>
    <row r="272" spans="1:6" s="48" customFormat="1" ht="12.75" x14ac:dyDescent="0.2">
      <c r="A272" s="49" t="s">
        <v>82</v>
      </c>
      <c r="B272" s="49" t="s">
        <v>83</v>
      </c>
      <c r="C272" s="49"/>
      <c r="D272" s="25"/>
      <c r="E272" s="25">
        <f t="shared" si="1"/>
        <v>79.812353401094612</v>
      </c>
      <c r="F272" s="49"/>
    </row>
    <row r="273" spans="1:6" s="48" customFormat="1" ht="25.5" x14ac:dyDescent="0.2">
      <c r="A273" s="49" t="s">
        <v>84</v>
      </c>
      <c r="B273" s="49" t="s">
        <v>85</v>
      </c>
      <c r="C273" s="49"/>
      <c r="D273" s="25"/>
      <c r="E273" s="25">
        <f t="shared" si="1"/>
        <v>108.96964604558343</v>
      </c>
      <c r="F273" s="49"/>
    </row>
    <row r="274" spans="1:6" s="48" customFormat="1" ht="12.75" x14ac:dyDescent="0.2">
      <c r="A274" s="49">
        <v>61</v>
      </c>
      <c r="B274" s="49" t="s">
        <v>86</v>
      </c>
      <c r="C274" s="49"/>
      <c r="D274" s="25"/>
      <c r="E274" s="25">
        <f t="shared" si="1"/>
        <v>125.78774405567368</v>
      </c>
      <c r="F274" s="49"/>
    </row>
    <row r="275" spans="1:6" s="48" customFormat="1" ht="27" customHeight="1" x14ac:dyDescent="0.2">
      <c r="A275" s="49" t="s">
        <v>87</v>
      </c>
      <c r="B275" s="49" t="s">
        <v>88</v>
      </c>
      <c r="C275" s="49"/>
      <c r="D275" s="25"/>
      <c r="E275" s="25">
        <f t="shared" si="1"/>
        <v>122.60935910478128</v>
      </c>
      <c r="F275" s="49"/>
    </row>
    <row r="276" spans="1:6" s="48" customFormat="1" ht="12.75" x14ac:dyDescent="0.2">
      <c r="A276" s="49" t="s">
        <v>89</v>
      </c>
      <c r="B276" s="49" t="s">
        <v>90</v>
      </c>
      <c r="C276" s="49"/>
      <c r="D276" s="25"/>
      <c r="E276" s="25">
        <f t="shared" si="1"/>
        <v>94.211425317897138</v>
      </c>
      <c r="F276" s="49"/>
    </row>
    <row r="277" spans="1:6" s="48" customFormat="1" ht="27" customHeight="1" x14ac:dyDescent="0.2">
      <c r="A277" s="49" t="s">
        <v>91</v>
      </c>
      <c r="B277" s="49" t="s">
        <v>92</v>
      </c>
      <c r="C277" s="49"/>
      <c r="D277" s="25"/>
      <c r="E277" s="25">
        <f t="shared" ref="E277:E283" si="2">E226/D177*100</f>
        <v>102.77540098632525</v>
      </c>
      <c r="F277" s="49"/>
    </row>
    <row r="278" spans="1:6" s="48" customFormat="1" ht="12.75" x14ac:dyDescent="0.2">
      <c r="A278" s="49">
        <v>72</v>
      </c>
      <c r="B278" s="49" t="s">
        <v>93</v>
      </c>
      <c r="C278" s="49"/>
      <c r="D278" s="25"/>
      <c r="E278" s="25">
        <f t="shared" si="2"/>
        <v>101.93276167143051</v>
      </c>
      <c r="F278" s="49"/>
    </row>
    <row r="279" spans="1:6" s="48" customFormat="1" ht="27" customHeight="1" x14ac:dyDescent="0.2">
      <c r="A279" s="49" t="s">
        <v>94</v>
      </c>
      <c r="B279" s="49" t="s">
        <v>95</v>
      </c>
      <c r="C279" s="49"/>
      <c r="D279" s="25"/>
      <c r="E279" s="25">
        <f t="shared" si="2"/>
        <v>12.935323383084576</v>
      </c>
      <c r="F279" s="49"/>
    </row>
    <row r="280" spans="1:6" s="48" customFormat="1" ht="12.75" x14ac:dyDescent="0.2">
      <c r="A280" s="49" t="s">
        <v>96</v>
      </c>
      <c r="B280" s="49" t="s">
        <v>97</v>
      </c>
      <c r="C280" s="49"/>
      <c r="D280" s="25"/>
      <c r="E280" s="25">
        <f t="shared" si="2"/>
        <v>95.263257218343085</v>
      </c>
      <c r="F280" s="49"/>
    </row>
    <row r="281" spans="1:6" s="48" customFormat="1" ht="12.75" x14ac:dyDescent="0.2">
      <c r="A281" s="49" t="s">
        <v>120</v>
      </c>
      <c r="B281" s="56" t="s">
        <v>121</v>
      </c>
      <c r="C281" s="56"/>
      <c r="D281" s="74"/>
      <c r="E281" s="25">
        <f t="shared" si="2"/>
        <v>89.033942558746745</v>
      </c>
      <c r="F281" s="49"/>
    </row>
    <row r="282" spans="1:6" s="48" customFormat="1" ht="12.75" x14ac:dyDescent="0.2">
      <c r="A282" s="49" t="s">
        <v>124</v>
      </c>
      <c r="B282" s="49" t="s">
        <v>98</v>
      </c>
      <c r="C282" s="49"/>
      <c r="D282" s="25"/>
      <c r="E282" s="25">
        <f t="shared" si="2"/>
        <v>384.05797101449275</v>
      </c>
      <c r="F282" s="49"/>
    </row>
    <row r="283" spans="1:6" s="48" customFormat="1" ht="12.75" x14ac:dyDescent="0.2">
      <c r="A283" s="49" t="s">
        <v>99</v>
      </c>
      <c r="B283" s="49" t="s">
        <v>100</v>
      </c>
      <c r="C283" s="49"/>
      <c r="D283" s="25"/>
      <c r="E283" s="25">
        <f t="shared" si="2"/>
        <v>171.12676056338029</v>
      </c>
      <c r="F283" s="49"/>
    </row>
    <row r="284" spans="1:6" s="48" customFormat="1" ht="12.75" x14ac:dyDescent="0.2">
      <c r="A284" s="49"/>
      <c r="B284" s="59" t="s">
        <v>104</v>
      </c>
      <c r="C284" s="59"/>
      <c r="D284" s="25"/>
      <c r="E284" s="25">
        <f>E233/D185*100</f>
        <v>124.98473533417878</v>
      </c>
      <c r="F284" s="49"/>
    </row>
    <row r="285" spans="1:6" s="48" customFormat="1" ht="12.75" x14ac:dyDescent="0.2">
      <c r="A285" s="49"/>
      <c r="B285" s="59" t="s">
        <v>126</v>
      </c>
      <c r="C285" s="59"/>
      <c r="D285" s="25"/>
      <c r="E285" s="25">
        <f>E234/D186*100</f>
        <v>106.53525546729429</v>
      </c>
      <c r="F285" s="49"/>
    </row>
    <row r="286" spans="1:6" s="48" customFormat="1" ht="12.75" x14ac:dyDescent="0.2">
      <c r="A286" s="50" t="s">
        <v>45</v>
      </c>
      <c r="B286" s="51"/>
      <c r="C286" s="51"/>
      <c r="D286" s="36"/>
      <c r="E286" s="36">
        <f>E235/D187*100</f>
        <v>107.97418465121346</v>
      </c>
    </row>
    <row r="287" spans="1:6" ht="14.1" customHeight="1" x14ac:dyDescent="0.2">
      <c r="D287" s="25"/>
      <c r="E287" s="25"/>
    </row>
    <row r="288" spans="1:6" ht="14.1" customHeight="1" x14ac:dyDescent="0.2">
      <c r="D288" s="25"/>
      <c r="E288" s="25"/>
    </row>
    <row r="289" spans="4:5" ht="14.1" customHeight="1" x14ac:dyDescent="0.2">
      <c r="D289" s="25">
        <f>D287-D288</f>
        <v>0</v>
      </c>
      <c r="E289" s="25"/>
    </row>
    <row r="290" spans="4:5" ht="14.1" customHeight="1" x14ac:dyDescent="0.2">
      <c r="E290" s="25"/>
    </row>
    <row r="291" spans="4:5" ht="14.1" customHeight="1" x14ac:dyDescent="0.2">
      <c r="E291" s="25"/>
    </row>
    <row r="292" spans="4:5" ht="14.1" customHeight="1" x14ac:dyDescent="0.2">
      <c r="E292" s="25"/>
    </row>
    <row r="293" spans="4:5" ht="14.1" customHeight="1" x14ac:dyDescent="0.2">
      <c r="E293" s="25"/>
    </row>
  </sheetData>
  <mergeCells count="1">
    <mergeCell ref="A139:B139"/>
  </mergeCells>
  <phoneticPr fontId="1" type="noConversion"/>
  <pageMargins left="0.39370078740157483" right="0.39370078740157483" top="0.19685039370078741" bottom="0.19685039370078741" header="0.78740157480314965" footer="0.7874015748031496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F73"/>
  <sheetViews>
    <sheetView showGridLines="0" showZeros="0" workbookViewId="0">
      <selection activeCell="B3" sqref="B3"/>
    </sheetView>
  </sheetViews>
  <sheetFormatPr defaultRowHeight="12.75" x14ac:dyDescent="0.2"/>
  <cols>
    <col min="1" max="1" width="6.7109375" style="33" customWidth="1"/>
    <col min="2" max="15" width="9.28515625" style="13" customWidth="1"/>
    <col min="16" max="32" width="9.140625" style="6"/>
    <col min="33" max="16384" width="9.140625" style="5"/>
  </cols>
  <sheetData>
    <row r="1" spans="1:32" ht="15" customHeight="1" x14ac:dyDescent="0.25">
      <c r="A1" s="28" t="s">
        <v>41</v>
      </c>
    </row>
    <row r="2" spans="1:32" ht="5.0999999999999996" customHeight="1" x14ac:dyDescent="0.25">
      <c r="A2" s="28"/>
    </row>
    <row r="3" spans="1:32" s="2" customFormat="1" ht="11.25" customHeight="1" x14ac:dyDescent="0.2">
      <c r="A3" s="31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9" t="s">
        <v>32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7.100000000000001" customHeight="1" x14ac:dyDescent="0.2">
      <c r="A4" s="67" t="s">
        <v>0</v>
      </c>
      <c r="B4" s="94" t="s">
        <v>28</v>
      </c>
      <c r="C4" s="94"/>
      <c r="D4" s="94" t="s">
        <v>29</v>
      </c>
      <c r="E4" s="94"/>
      <c r="F4" s="94" t="s">
        <v>30</v>
      </c>
      <c r="G4" s="94"/>
      <c r="H4" s="91" t="s">
        <v>47</v>
      </c>
      <c r="I4" s="94"/>
      <c r="J4" s="94" t="s">
        <v>31</v>
      </c>
      <c r="K4" s="94"/>
      <c r="L4" s="91" t="s">
        <v>46</v>
      </c>
      <c r="M4" s="92"/>
      <c r="N4" s="91" t="s">
        <v>48</v>
      </c>
      <c r="O4" s="92"/>
    </row>
    <row r="5" spans="1:32" ht="17.100000000000001" customHeight="1" x14ac:dyDescent="0.2">
      <c r="A5" s="32"/>
      <c r="B5" s="95"/>
      <c r="C5" s="95"/>
      <c r="D5" s="95"/>
      <c r="E5" s="95"/>
      <c r="F5" s="95"/>
      <c r="G5" s="95"/>
      <c r="H5" s="95"/>
      <c r="I5" s="95"/>
      <c r="J5" s="95"/>
      <c r="K5" s="95"/>
      <c r="L5" s="93"/>
      <c r="M5" s="93"/>
      <c r="N5" s="93"/>
      <c r="O5" s="93"/>
    </row>
    <row r="6" spans="1:32" ht="17.100000000000001" customHeight="1" x14ac:dyDescent="0.2">
      <c r="A6" s="32"/>
      <c r="B6" s="73" t="s">
        <v>1</v>
      </c>
      <c r="C6" s="73" t="s">
        <v>2</v>
      </c>
      <c r="D6" s="73" t="s">
        <v>1</v>
      </c>
      <c r="E6" s="73" t="s">
        <v>2</v>
      </c>
      <c r="F6" s="73" t="s">
        <v>1</v>
      </c>
      <c r="G6" s="73" t="s">
        <v>2</v>
      </c>
      <c r="H6" s="73" t="s">
        <v>1</v>
      </c>
      <c r="I6" s="73" t="s">
        <v>2</v>
      </c>
      <c r="J6" s="73" t="s">
        <v>1</v>
      </c>
      <c r="K6" s="73" t="s">
        <v>2</v>
      </c>
      <c r="L6" s="73" t="s">
        <v>1</v>
      </c>
      <c r="M6" s="73" t="s">
        <v>2</v>
      </c>
      <c r="N6" s="73" t="s">
        <v>1</v>
      </c>
      <c r="O6" s="73" t="s">
        <v>2</v>
      </c>
    </row>
    <row r="7" spans="1:32" ht="14.1" customHeight="1" x14ac:dyDescent="0.2">
      <c r="A7" s="34">
        <v>2014</v>
      </c>
      <c r="B7" s="83">
        <f>'[3]04.08-11 lanscape'!B8</f>
        <v>7365.9</v>
      </c>
      <c r="C7" s="83">
        <f>'[3]04.08-11 lanscape'!C8</f>
        <v>15038.3</v>
      </c>
      <c r="D7" s="83">
        <f>'[3]04.08-11 lanscape'!D8</f>
        <v>14941.6</v>
      </c>
      <c r="E7" s="83">
        <f>'[3]04.08-11 lanscape'!E8</f>
        <v>6854</v>
      </c>
      <c r="F7" s="83">
        <f>'[3]04.08-11 lanscape'!F8</f>
        <v>16997.900000000001</v>
      </c>
      <c r="G7" s="83">
        <f>'[3]04.08-11 lanscape'!G8</f>
        <v>941.9</v>
      </c>
      <c r="H7" s="83">
        <f>'[3]04.08-11 lanscape'!H8</f>
        <v>201617.7</v>
      </c>
      <c r="I7" s="83">
        <f>'[3]04.08-11 lanscape'!I8</f>
        <v>205907.4</v>
      </c>
      <c r="J7" s="83">
        <f>'[3]04.08-11 lanscape'!J8</f>
        <v>240923.1</v>
      </c>
      <c r="K7" s="83">
        <f>'[3]04.08-11 lanscape'!K8</f>
        <v>228741.6</v>
      </c>
      <c r="L7" s="83">
        <f>'[3]04.08-11 lanscape'!L8</f>
        <v>37237</v>
      </c>
      <c r="M7" s="83">
        <f>'[3]04.08-11 lanscape'!M8</f>
        <v>46478</v>
      </c>
      <c r="N7" s="83">
        <f>'[3]04.08-11 lanscape'!N8</f>
        <v>278160.09999999998</v>
      </c>
      <c r="O7" s="83">
        <f>'[3]04.08-11 lanscape'!O8</f>
        <v>275219.59999999998</v>
      </c>
      <c r="P7" s="35"/>
      <c r="Q7" s="35"/>
      <c r="R7" s="35"/>
      <c r="S7" s="35"/>
    </row>
    <row r="8" spans="1:32" ht="15.75" customHeight="1" x14ac:dyDescent="0.2">
      <c r="A8" s="75">
        <v>2015</v>
      </c>
      <c r="B8" s="82">
        <f>ROUND('[2]TII 2014 pr. curente ESA 2010'!I5,1)</f>
        <v>9541.9</v>
      </c>
      <c r="C8" s="82">
        <f>ROUND('[2]TII 2014 pr. curente ESA 2010'!J5,1)</f>
        <v>15119.8</v>
      </c>
      <c r="D8" s="82">
        <f>ROUND('[2]TII 2014 pr. curente ESA 2010'!K5,1)</f>
        <v>16596.099999999999</v>
      </c>
      <c r="E8" s="82">
        <f>ROUND('[2]TII 2014 pr. curente ESA 2010'!L5,1)</f>
        <v>7151</v>
      </c>
      <c r="F8" s="82">
        <f>ROUND('[2]TII 2014 pr. curente ESA 2010'!M5,1)</f>
        <v>10624.2</v>
      </c>
      <c r="G8" s="82">
        <f>ROUND('[2]TII 2014 pr. curente ESA 2010'!N5,1)</f>
        <v>570.9</v>
      </c>
      <c r="H8" s="82">
        <f>ROUND('[2]TII 2014 pr. curente ESA 2010'!O5,1)</f>
        <v>221744.2</v>
      </c>
      <c r="I8" s="82">
        <f>ROUND('[2]TII 2014 pr. curente ESA 2010'!P5,1)</f>
        <v>224048.4</v>
      </c>
      <c r="J8" s="82">
        <f>ROUND('[2]TII 2014 pr. curente ESA 2010'!Q5,1)</f>
        <v>258506.4</v>
      </c>
      <c r="K8" s="82">
        <f>ROUND('[2]TII 2014 pr. curente ESA 2010'!R5,1)</f>
        <v>246890.1</v>
      </c>
      <c r="L8" s="82">
        <f>ROUND('[2]TII 2014 pr. curente ESA 2010'!S5,1)</f>
        <v>38211.5</v>
      </c>
      <c r="M8" s="82">
        <f>ROUND('[2]TII 2014 pr. curente ESA 2010'!T5,1)</f>
        <v>45399.3</v>
      </c>
      <c r="N8" s="82">
        <f>ROUND('[2]TII 2014 pr. curente ESA 2010'!U5,1)</f>
        <v>296717.90000000002</v>
      </c>
      <c r="O8" s="82">
        <f>ROUND('[2]TII 2014 pr. curente ESA 2010'!V5,1)</f>
        <v>292289.40000000002</v>
      </c>
    </row>
    <row r="9" spans="1:32" ht="9" customHeight="1" x14ac:dyDescent="0.2">
      <c r="A9" s="3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32" ht="9" customHeight="1" x14ac:dyDescent="0.2">
      <c r="A10" s="3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32" ht="9" customHeight="1" x14ac:dyDescent="0.2">
      <c r="A11" s="3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32" s="30" customFormat="1" ht="15" customHeight="1" x14ac:dyDescent="0.25">
      <c r="A12" s="28" t="s">
        <v>42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5"/>
      <c r="N12" s="54"/>
      <c r="O12" s="54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1:32" s="30" customFormat="1" ht="5.0999999999999996" customHeight="1" x14ac:dyDescent="0.25">
      <c r="A13" s="28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5"/>
      <c r="N13" s="54"/>
      <c r="O13" s="54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s="2" customFormat="1" ht="9.9499999999999993" customHeight="1" x14ac:dyDescent="0.2">
      <c r="A14" s="3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9" t="s">
        <v>33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17.100000000000001" customHeight="1" x14ac:dyDescent="0.2">
      <c r="A15" s="67" t="s">
        <v>0</v>
      </c>
      <c r="B15" s="94" t="s">
        <v>28</v>
      </c>
      <c r="C15" s="94"/>
      <c r="D15" s="94" t="s">
        <v>29</v>
      </c>
      <c r="E15" s="94"/>
      <c r="F15" s="94" t="s">
        <v>30</v>
      </c>
      <c r="G15" s="94"/>
      <c r="H15" s="91" t="s">
        <v>47</v>
      </c>
      <c r="I15" s="94"/>
      <c r="J15" s="94" t="s">
        <v>31</v>
      </c>
      <c r="K15" s="94"/>
      <c r="L15" s="91" t="s">
        <v>46</v>
      </c>
      <c r="M15" s="92"/>
      <c r="N15" s="91" t="s">
        <v>48</v>
      </c>
      <c r="O15" s="92"/>
    </row>
    <row r="16" spans="1:32" ht="17.100000000000001" customHeight="1" x14ac:dyDescent="0.2">
      <c r="A16" s="32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3"/>
      <c r="M16" s="93"/>
      <c r="N16" s="93"/>
      <c r="O16" s="93"/>
    </row>
    <row r="17" spans="1:32" ht="17.100000000000001" customHeight="1" x14ac:dyDescent="0.2">
      <c r="A17" s="32"/>
      <c r="B17" s="73" t="s">
        <v>1</v>
      </c>
      <c r="C17" s="73" t="s">
        <v>2</v>
      </c>
      <c r="D17" s="73" t="s">
        <v>1</v>
      </c>
      <c r="E17" s="73" t="s">
        <v>2</v>
      </c>
      <c r="F17" s="73" t="s">
        <v>1</v>
      </c>
      <c r="G17" s="73" t="s">
        <v>2</v>
      </c>
      <c r="H17" s="73" t="s">
        <v>1</v>
      </c>
      <c r="I17" s="73" t="s">
        <v>2</v>
      </c>
      <c r="J17" s="73" t="s">
        <v>1</v>
      </c>
      <c r="K17" s="73" t="s">
        <v>2</v>
      </c>
      <c r="L17" s="73" t="s">
        <v>1</v>
      </c>
      <c r="M17" s="73" t="s">
        <v>2</v>
      </c>
      <c r="N17" s="73" t="s">
        <v>1</v>
      </c>
      <c r="O17" s="73" t="s">
        <v>2</v>
      </c>
    </row>
    <row r="18" spans="1:32" ht="14.1" customHeight="1" x14ac:dyDescent="0.2">
      <c r="A18" s="34">
        <v>2014</v>
      </c>
      <c r="B18" s="83">
        <f>'[3]04.08-11 lanscape'!B19</f>
        <v>7667.8</v>
      </c>
      <c r="C18" s="83">
        <f>'[3]04.08-11 lanscape'!C19</f>
        <v>15557.3</v>
      </c>
      <c r="D18" s="83">
        <f>'[3]04.08-11 lanscape'!D19</f>
        <v>15396.4</v>
      </c>
      <c r="E18" s="83">
        <f>'[3]04.08-11 lanscape'!E19</f>
        <v>7086.3</v>
      </c>
      <c r="F18" s="83">
        <f>'[3]04.08-11 lanscape'!F19</f>
        <v>18792.8</v>
      </c>
      <c r="G18" s="83">
        <f>'[3]04.08-11 lanscape'!G19</f>
        <v>1005.1</v>
      </c>
      <c r="H18" s="83">
        <f>'[3]04.08-11 lanscape'!H19</f>
        <v>202358.6</v>
      </c>
      <c r="I18" s="83">
        <f>'[3]04.08-11 lanscape'!I19</f>
        <v>204069</v>
      </c>
      <c r="J18" s="83">
        <f>'[3]04.08-11 lanscape'!J19</f>
        <v>244215.6</v>
      </c>
      <c r="K18" s="83">
        <f>'[3]04.08-11 lanscape'!K19</f>
        <v>227717.7</v>
      </c>
      <c r="L18" s="83">
        <f>'[3]04.08-11 lanscape'!L19</f>
        <v>36610.9</v>
      </c>
      <c r="M18" s="83">
        <f>'[3]04.08-11 lanscape'!M19</f>
        <v>45985.9</v>
      </c>
      <c r="N18" s="83">
        <f>'[3]04.08-11 lanscape'!N19</f>
        <v>280826.5</v>
      </c>
      <c r="O18" s="83">
        <f>'[3]04.08-11 lanscape'!O19</f>
        <v>273703.59999999998</v>
      </c>
      <c r="P18" s="35"/>
      <c r="Q18" s="35"/>
      <c r="R18" s="35"/>
      <c r="S18" s="35"/>
      <c r="T18" s="35"/>
    </row>
    <row r="19" spans="1:32" ht="15" customHeight="1" x14ac:dyDescent="0.2">
      <c r="A19" s="75">
        <v>2015</v>
      </c>
      <c r="B19" s="82">
        <f>ROUND('[2]TII 2014 pr.constante ESA 2010'!K5,1)</f>
        <v>8857.2999999999993</v>
      </c>
      <c r="C19" s="82">
        <f>ROUND('[2]TII 2014 pr.constante ESA 2010'!L5,1)</f>
        <v>15566.5</v>
      </c>
      <c r="D19" s="82">
        <f>ROUND('[2]TII 2014 pr.constante ESA 2010'!M5,1)</f>
        <v>16911.599999999999</v>
      </c>
      <c r="E19" s="82">
        <f>ROUND('[2]TII 2014 pr.constante ESA 2010'!N5,1)</f>
        <v>7086.3</v>
      </c>
      <c r="F19" s="82">
        <f>ROUND('[2]TII 2014 pr.constante ESA 2010'!O5,1)</f>
        <v>13492.7</v>
      </c>
      <c r="G19" s="82">
        <f>ROUND('[2]TII 2014 pr.constante ESA 2010'!P5,1)</f>
        <v>1005.1</v>
      </c>
      <c r="H19" s="82">
        <f>ROUND('[2]TII 2014 pr.constante ESA 2010'!Q5,1)</f>
        <v>222215.2</v>
      </c>
      <c r="I19" s="82">
        <f>ROUND('[2]TII 2014 pr.constante ESA 2010'!R5,1)</f>
        <v>169456.1</v>
      </c>
      <c r="J19" s="82">
        <f>ROUND('[2]TII 2014 pr.constante ESA 2010'!S5,1)</f>
        <v>261476.8</v>
      </c>
      <c r="K19" s="82">
        <f>ROUND('[2]TII 2014 pr.constante ESA 2010'!T5,1)</f>
        <v>193114</v>
      </c>
      <c r="L19" s="82">
        <f>ROUND('[2]TII 2014 pr.constante ESA 2010'!U5,1)</f>
        <v>38864.300000000003</v>
      </c>
      <c r="M19" s="82">
        <f>ROUND('[2]TII 2014 pr.constante ESA 2010'!V5,1)</f>
        <v>80598.8</v>
      </c>
      <c r="N19" s="82">
        <f>ROUND('[2]TII 2014 pr.constante ESA 2010'!W5,1)</f>
        <v>300341.09999999998</v>
      </c>
      <c r="O19" s="82">
        <f>ROUND('[2]TII 2014 pr.constante ESA 2010'!X5,1)</f>
        <v>273712.8</v>
      </c>
      <c r="P19" s="35"/>
      <c r="Q19" s="35"/>
      <c r="R19" s="35"/>
      <c r="S19" s="35"/>
      <c r="T19" s="35"/>
    </row>
    <row r="20" spans="1:32" ht="9" customHeight="1" x14ac:dyDescent="0.2">
      <c r="A20" s="3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35"/>
      <c r="Q20" s="35"/>
      <c r="R20" s="35"/>
      <c r="S20" s="35"/>
      <c r="T20" s="35"/>
    </row>
    <row r="21" spans="1:32" ht="9" customHeight="1" x14ac:dyDescent="0.2">
      <c r="A21" s="3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35"/>
      <c r="Q21" s="35"/>
      <c r="R21" s="35"/>
      <c r="S21" s="35"/>
      <c r="T21" s="35"/>
    </row>
    <row r="22" spans="1:32" ht="9" customHeight="1" x14ac:dyDescent="0.2">
      <c r="A22" s="3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35"/>
      <c r="R22" s="35"/>
      <c r="S22" s="35"/>
      <c r="T22" s="35"/>
    </row>
    <row r="23" spans="1:32" s="30" customFormat="1" ht="15" customHeight="1" x14ac:dyDescent="0.25">
      <c r="A23" s="28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s="30" customFormat="1" ht="5.0999999999999996" customHeight="1" x14ac:dyDescent="0.25">
      <c r="A24" s="28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s="2" customFormat="1" ht="9.9499999999999993" customHeight="1" x14ac:dyDescent="0.2">
      <c r="A25" s="31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9" t="s">
        <v>26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17.100000000000001" customHeight="1" x14ac:dyDescent="0.2">
      <c r="A26" s="67" t="s">
        <v>0</v>
      </c>
      <c r="B26" s="94" t="s">
        <v>28</v>
      </c>
      <c r="C26" s="94"/>
      <c r="D26" s="94" t="s">
        <v>29</v>
      </c>
      <c r="E26" s="94"/>
      <c r="F26" s="94" t="s">
        <v>30</v>
      </c>
      <c r="G26" s="94"/>
      <c r="H26" s="91" t="s">
        <v>47</v>
      </c>
      <c r="I26" s="94"/>
      <c r="J26" s="94" t="s">
        <v>31</v>
      </c>
      <c r="K26" s="94"/>
      <c r="L26" s="91" t="s">
        <v>46</v>
      </c>
      <c r="M26" s="92"/>
      <c r="N26" s="91" t="s">
        <v>48</v>
      </c>
      <c r="O26" s="92"/>
    </row>
    <row r="27" spans="1:32" ht="17.100000000000001" customHeight="1" x14ac:dyDescent="0.2">
      <c r="A27" s="32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3"/>
      <c r="M27" s="93"/>
      <c r="N27" s="93"/>
      <c r="O27" s="93"/>
    </row>
    <row r="28" spans="1:32" ht="17.100000000000001" customHeight="1" x14ac:dyDescent="0.2">
      <c r="A28" s="32"/>
      <c r="B28" s="73" t="s">
        <v>1</v>
      </c>
      <c r="C28" s="73" t="s">
        <v>2</v>
      </c>
      <c r="D28" s="73" t="s">
        <v>1</v>
      </c>
      <c r="E28" s="73" t="s">
        <v>2</v>
      </c>
      <c r="F28" s="73" t="s">
        <v>1</v>
      </c>
      <c r="G28" s="73" t="s">
        <v>2</v>
      </c>
      <c r="H28" s="73" t="s">
        <v>1</v>
      </c>
      <c r="I28" s="73" t="s">
        <v>2</v>
      </c>
      <c r="J28" s="73" t="s">
        <v>1</v>
      </c>
      <c r="K28" s="73" t="s">
        <v>2</v>
      </c>
      <c r="L28" s="73" t="s">
        <v>1</v>
      </c>
      <c r="M28" s="73" t="s">
        <v>2</v>
      </c>
      <c r="N28" s="73" t="s">
        <v>1</v>
      </c>
      <c r="O28" s="73" t="s">
        <v>2</v>
      </c>
    </row>
    <row r="29" spans="1:32" ht="14.1" customHeight="1" x14ac:dyDescent="0.2">
      <c r="A29" s="34">
        <v>2014</v>
      </c>
      <c r="B29" s="83">
        <f>ROUND('[3]04.08-11 lanscape'!B30,1)</f>
        <v>111</v>
      </c>
      <c r="C29" s="83">
        <f>ROUND('[3]04.08-11 lanscape'!C30,1)</f>
        <v>105.2</v>
      </c>
      <c r="D29" s="83">
        <f>ROUND('[3]04.08-11 lanscape'!D30,1)</f>
        <v>105.6</v>
      </c>
      <c r="E29" s="83">
        <f>ROUND('[3]04.08-11 lanscape'!E30,1)</f>
        <v>104.4</v>
      </c>
      <c r="F29" s="83">
        <f>ROUND('[3]04.08-11 lanscape'!F30,1)</f>
        <v>114.9</v>
      </c>
      <c r="G29" s="83">
        <f>ROUND('[3]04.08-11 lanscape'!G30,1)</f>
        <v>98.9</v>
      </c>
      <c r="H29" s="83">
        <f>ROUND('[3]04.08-11 lanscape'!H30,1)</f>
        <v>109.4</v>
      </c>
      <c r="I29" s="83">
        <f>ROUND('[3]04.08-11 lanscape'!I30,1)</f>
        <v>110.3</v>
      </c>
      <c r="J29" s="83">
        <f>ROUND('[3]04.08-11 lanscape'!J30,1)</f>
        <v>109.6</v>
      </c>
      <c r="K29" s="83">
        <f>ROUND('[3]04.08-11 lanscape'!K30,1)</f>
        <v>109.7</v>
      </c>
      <c r="L29" s="83">
        <f>ROUND('[3]04.08-11 lanscape'!L30,1)</f>
        <v>102.9</v>
      </c>
      <c r="M29" s="83">
        <f>ROUND('[3]04.08-11 lanscape'!M30,1)</f>
        <v>100.4</v>
      </c>
      <c r="N29" s="83">
        <f>ROUND('[3]04.08-11 lanscape'!N30,1)</f>
        <v>108.7</v>
      </c>
      <c r="O29" s="83">
        <f>ROUND('[3]04.08-11 lanscape'!O30,1)</f>
        <v>108</v>
      </c>
    </row>
    <row r="30" spans="1:32" ht="13.5" customHeight="1" x14ac:dyDescent="0.2">
      <c r="A30" s="75">
        <v>2015</v>
      </c>
      <c r="B30" s="82">
        <f>B19*100/B18</f>
        <v>115.51292417642608</v>
      </c>
      <c r="C30" s="82">
        <f t="shared" ref="C30:O30" si="0">C19*100/C18</f>
        <v>100.05913622543758</v>
      </c>
      <c r="D30" s="82">
        <f t="shared" si="0"/>
        <v>109.84126159361928</v>
      </c>
      <c r="E30" s="82">
        <f t="shared" si="0"/>
        <v>100</v>
      </c>
      <c r="F30" s="82">
        <f t="shared" si="0"/>
        <v>71.797177642501381</v>
      </c>
      <c r="G30" s="82">
        <f t="shared" si="0"/>
        <v>100</v>
      </c>
      <c r="H30" s="82">
        <f t="shared" si="0"/>
        <v>109.81258024121534</v>
      </c>
      <c r="I30" s="82">
        <f t="shared" si="0"/>
        <v>83.038629091140749</v>
      </c>
      <c r="J30" s="82">
        <f t="shared" si="0"/>
        <v>107.06801694895822</v>
      </c>
      <c r="K30" s="82">
        <f t="shared" si="0"/>
        <v>84.804123702285764</v>
      </c>
      <c r="L30" s="82">
        <f t="shared" si="0"/>
        <v>106.15499755537286</v>
      </c>
      <c r="M30" s="82">
        <f t="shared" si="0"/>
        <v>175.26850621603577</v>
      </c>
      <c r="N30" s="82">
        <f t="shared" si="0"/>
        <v>106.94898807626772</v>
      </c>
      <c r="O30" s="82">
        <f t="shared" si="0"/>
        <v>100.00336130032635</v>
      </c>
    </row>
    <row r="31" spans="1:32" ht="9" customHeight="1" x14ac:dyDescent="0.2">
      <c r="A31" s="3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32" ht="9" customHeight="1" x14ac:dyDescent="0.2">
      <c r="A32" s="3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32" ht="9" customHeight="1" x14ac:dyDescent="0.2">
      <c r="A33" s="3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1:32" s="30" customFormat="1" ht="15" customHeight="1" x14ac:dyDescent="0.25">
      <c r="A34" s="28" t="s">
        <v>44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pans="1:32" s="30" customFormat="1" ht="5.0999999999999996" customHeight="1" x14ac:dyDescent="0.25">
      <c r="A35" s="28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</row>
    <row r="36" spans="1:32" ht="9" customHeight="1" x14ac:dyDescent="0.2">
      <c r="A36" s="32"/>
    </row>
    <row r="37" spans="1:32" ht="17.100000000000001" customHeight="1" x14ac:dyDescent="0.2">
      <c r="A37" s="68"/>
      <c r="B37" s="69"/>
      <c r="C37" s="70" t="s">
        <v>49</v>
      </c>
      <c r="D37" s="70"/>
      <c r="E37" s="70"/>
      <c r="F37" s="70"/>
      <c r="G37" s="70"/>
      <c r="H37" s="70"/>
      <c r="I37" s="71"/>
      <c r="J37" s="72"/>
      <c r="K37" s="72" t="s">
        <v>3</v>
      </c>
      <c r="L37" s="72"/>
      <c r="M37" s="72"/>
      <c r="N37" s="72"/>
      <c r="O37" s="72"/>
    </row>
    <row r="38" spans="1:32" ht="17.100000000000001" customHeight="1" x14ac:dyDescent="0.2">
      <c r="A38" s="67" t="s">
        <v>0</v>
      </c>
      <c r="B38" s="73" t="s">
        <v>4</v>
      </c>
      <c r="C38" s="73" t="s">
        <v>4</v>
      </c>
      <c r="D38" s="73" t="s">
        <v>4</v>
      </c>
      <c r="E38" s="73" t="s">
        <v>5</v>
      </c>
      <c r="F38" s="73" t="s">
        <v>6</v>
      </c>
      <c r="G38" s="73" t="s">
        <v>7</v>
      </c>
      <c r="H38" s="73" t="s">
        <v>8</v>
      </c>
      <c r="I38" s="73" t="s">
        <v>4</v>
      </c>
      <c r="J38" s="73" t="s">
        <v>4</v>
      </c>
      <c r="K38" s="73" t="s">
        <v>4</v>
      </c>
      <c r="L38" s="73" t="s">
        <v>5</v>
      </c>
      <c r="M38" s="73" t="s">
        <v>6</v>
      </c>
      <c r="N38" s="73" t="s">
        <v>7</v>
      </c>
      <c r="O38" s="73" t="s">
        <v>8</v>
      </c>
    </row>
    <row r="39" spans="1:32" ht="17.100000000000001" customHeight="1" x14ac:dyDescent="0.2">
      <c r="A39" s="32"/>
      <c r="B39" s="13" t="s">
        <v>9</v>
      </c>
      <c r="C39" s="13" t="s">
        <v>10</v>
      </c>
      <c r="D39" s="13" t="s">
        <v>11</v>
      </c>
      <c r="E39" s="13" t="s">
        <v>12</v>
      </c>
      <c r="F39" s="13" t="s">
        <v>12</v>
      </c>
      <c r="G39" s="13" t="s">
        <v>13</v>
      </c>
      <c r="H39" s="13" t="s">
        <v>12</v>
      </c>
      <c r="I39" s="13" t="s">
        <v>14</v>
      </c>
      <c r="J39" s="13" t="s">
        <v>10</v>
      </c>
      <c r="K39" s="13" t="s">
        <v>11</v>
      </c>
      <c r="L39" s="13" t="s">
        <v>12</v>
      </c>
      <c r="M39" s="13" t="s">
        <v>12</v>
      </c>
      <c r="N39" s="13" t="s">
        <v>13</v>
      </c>
      <c r="O39" s="13" t="s">
        <v>12</v>
      </c>
    </row>
    <row r="40" spans="1:32" ht="17.100000000000001" customHeight="1" x14ac:dyDescent="0.2">
      <c r="A40" s="32"/>
      <c r="B40" s="13" t="s">
        <v>15</v>
      </c>
      <c r="C40" s="13" t="s">
        <v>16</v>
      </c>
      <c r="D40" s="13" t="s">
        <v>17</v>
      </c>
      <c r="E40" s="13" t="s">
        <v>18</v>
      </c>
      <c r="G40" s="13" t="s">
        <v>23</v>
      </c>
      <c r="H40" s="13" t="s">
        <v>24</v>
      </c>
      <c r="J40" s="13" t="s">
        <v>16</v>
      </c>
      <c r="K40" s="13" t="s">
        <v>17</v>
      </c>
      <c r="L40" s="13" t="s">
        <v>19</v>
      </c>
      <c r="N40" s="13" t="s">
        <v>23</v>
      </c>
      <c r="O40" s="13" t="s">
        <v>25</v>
      </c>
    </row>
    <row r="41" spans="1:32" ht="17.100000000000001" customHeight="1" x14ac:dyDescent="0.2">
      <c r="A41" s="32"/>
      <c r="G41" s="13" t="s">
        <v>27</v>
      </c>
      <c r="L41" s="13" t="s">
        <v>20</v>
      </c>
      <c r="N41" s="13" t="s">
        <v>27</v>
      </c>
    </row>
    <row r="42" spans="1:32" ht="14.1" customHeight="1" x14ac:dyDescent="0.2">
      <c r="A42" s="34">
        <v>2014</v>
      </c>
      <c r="B42" s="25">
        <f>ROUND('[3]04.08-11 lanscape'!B43,1)</f>
        <v>7672.4</v>
      </c>
      <c r="C42" s="25">
        <f>ROUND('[3]04.08-11 lanscape'!C43,1)</f>
        <v>-8087.6</v>
      </c>
      <c r="D42" s="25">
        <f>ROUND('[3]04.08-11 lanscape'!D43,1)</f>
        <v>-16056</v>
      </c>
      <c r="E42" s="25">
        <f>ROUND('[3]04.08-11 lanscape'!E43,1)</f>
        <v>4289.7</v>
      </c>
      <c r="F42" s="25">
        <f>ROUND('[3]04.08-11 lanscape'!F43,1)</f>
        <v>-12181.5</v>
      </c>
      <c r="G42" s="25">
        <f>ROUND('[3]04.08-11 lanscape'!G43,1)</f>
        <v>9241</v>
      </c>
      <c r="H42" s="25">
        <f>ROUND('[3]04.08-11 lanscape'!H43,1)</f>
        <v>-2940.5</v>
      </c>
      <c r="I42" s="25">
        <f>ROUND('[3]04.08-11 lanscape'!I43,1)</f>
        <v>204.2</v>
      </c>
      <c r="J42" s="25">
        <f>ROUND('[3]04.08-11 lanscape'!J43,1)</f>
        <v>45.9</v>
      </c>
      <c r="K42" s="25">
        <f>ROUND('[3]04.08-11 lanscape'!K43,1)</f>
        <v>5.5</v>
      </c>
      <c r="L42" s="25">
        <f>ROUND('[3]04.08-11 lanscape'!L43,1)</f>
        <v>102.1</v>
      </c>
      <c r="M42" s="25">
        <f>ROUND('[3]04.08-11 lanscape'!M43,1)</f>
        <v>94.9</v>
      </c>
      <c r="N42" s="25">
        <f>ROUND('[3]04.08-11 lanscape'!N43,1)</f>
        <v>124.8</v>
      </c>
      <c r="O42" s="25">
        <f>ROUND('[3]04.08-11 lanscape'!O43,1)</f>
        <v>98.9</v>
      </c>
    </row>
    <row r="43" spans="1:32" x14ac:dyDescent="0.2">
      <c r="A43" s="75">
        <v>2015</v>
      </c>
      <c r="B43" s="85">
        <f>C19-B19</f>
        <v>6709.2000000000007</v>
      </c>
      <c r="C43" s="85">
        <f>E19-D19</f>
        <v>-9825.2999999999993</v>
      </c>
      <c r="D43" s="85">
        <f>G19-F19</f>
        <v>-12487.6</v>
      </c>
      <c r="E43" s="85">
        <f>I19-H19</f>
        <v>-52759.100000000006</v>
      </c>
      <c r="F43" s="85">
        <f>K8-J8</f>
        <v>-11616.299999999988</v>
      </c>
      <c r="G43" s="85">
        <f>M19-L19</f>
        <v>41734.5</v>
      </c>
      <c r="H43" s="85">
        <f>O19-N19</f>
        <v>-26628.299999999988</v>
      </c>
      <c r="I43" s="85">
        <f>C8/B8*100</f>
        <v>158.45691109737055</v>
      </c>
      <c r="J43" s="85">
        <f>E8*100/D8</f>
        <v>43.088436439886486</v>
      </c>
      <c r="K43" s="85">
        <f>G8*100/F8</f>
        <v>5.3735810696334783</v>
      </c>
      <c r="L43" s="85">
        <f>I8*100/H8</f>
        <v>101.03912526235185</v>
      </c>
      <c r="M43" s="85">
        <f>K8*100/J8</f>
        <v>95.506378178644709</v>
      </c>
      <c r="N43" s="85">
        <f>M8*100/L8</f>
        <v>118.81056749931304</v>
      </c>
      <c r="O43" s="85">
        <f>O8*100/N8</f>
        <v>98.507504939877236</v>
      </c>
    </row>
    <row r="44" spans="1:32" x14ac:dyDescent="0.2">
      <c r="I44" s="25"/>
      <c r="J44" s="25"/>
      <c r="K44" s="25"/>
      <c r="L44" s="25"/>
      <c r="M44" s="25"/>
      <c r="N44" s="25"/>
      <c r="O44" s="25"/>
    </row>
    <row r="45" spans="1:32" x14ac:dyDescent="0.2">
      <c r="B45" s="35"/>
      <c r="I45" s="25"/>
      <c r="J45" s="25"/>
      <c r="K45" s="25"/>
      <c r="L45" s="25"/>
      <c r="M45" s="25"/>
      <c r="N45" s="25"/>
      <c r="O45" s="25"/>
    </row>
    <row r="46" spans="1:32" x14ac:dyDescent="0.2">
      <c r="I46" s="25"/>
      <c r="J46" s="25"/>
      <c r="K46" s="25"/>
      <c r="L46" s="25"/>
      <c r="M46" s="25"/>
      <c r="N46" s="25"/>
      <c r="O46" s="25"/>
    </row>
    <row r="47" spans="1:32" x14ac:dyDescent="0.2">
      <c r="I47" s="25"/>
      <c r="J47" s="25"/>
      <c r="K47" s="25"/>
      <c r="L47" s="25"/>
      <c r="M47" s="25"/>
      <c r="N47" s="25"/>
      <c r="O47" s="25"/>
    </row>
    <row r="48" spans="1:32" x14ac:dyDescent="0.2">
      <c r="I48" s="25"/>
      <c r="J48" s="25"/>
      <c r="K48" s="25"/>
      <c r="L48" s="25"/>
      <c r="M48" s="25"/>
      <c r="N48" s="25"/>
      <c r="O48" s="25"/>
    </row>
    <row r="50" spans="12:12" x14ac:dyDescent="0.2">
      <c r="L50"/>
    </row>
    <row r="51" spans="12:12" x14ac:dyDescent="0.2">
      <c r="L51"/>
    </row>
    <row r="52" spans="12:12" x14ac:dyDescent="0.2">
      <c r="L52"/>
    </row>
    <row r="53" spans="12:12" x14ac:dyDescent="0.2">
      <c r="L53"/>
    </row>
    <row r="54" spans="12:12" x14ac:dyDescent="0.2">
      <c r="L54"/>
    </row>
    <row r="55" spans="12:12" x14ac:dyDescent="0.2">
      <c r="L55"/>
    </row>
    <row r="56" spans="12:12" x14ac:dyDescent="0.2">
      <c r="L56"/>
    </row>
    <row r="57" spans="12:12" x14ac:dyDescent="0.2">
      <c r="L57"/>
    </row>
    <row r="58" spans="12:12" x14ac:dyDescent="0.2">
      <c r="L58"/>
    </row>
    <row r="59" spans="12:12" x14ac:dyDescent="0.2">
      <c r="L59"/>
    </row>
    <row r="60" spans="12:12" x14ac:dyDescent="0.2">
      <c r="L60"/>
    </row>
    <row r="61" spans="12:12" x14ac:dyDescent="0.2">
      <c r="L61"/>
    </row>
    <row r="62" spans="12:12" x14ac:dyDescent="0.2">
      <c r="L62"/>
    </row>
    <row r="63" spans="12:12" x14ac:dyDescent="0.2">
      <c r="L63"/>
    </row>
    <row r="64" spans="12:12" x14ac:dyDescent="0.2">
      <c r="L64"/>
    </row>
    <row r="65" spans="12:12" x14ac:dyDescent="0.2">
      <c r="L65"/>
    </row>
    <row r="66" spans="12:12" x14ac:dyDescent="0.2">
      <c r="L66"/>
    </row>
    <row r="67" spans="12:12" x14ac:dyDescent="0.2">
      <c r="L67"/>
    </row>
    <row r="68" spans="12:12" x14ac:dyDescent="0.2">
      <c r="L68"/>
    </row>
    <row r="69" spans="12:12" x14ac:dyDescent="0.2">
      <c r="L69"/>
    </row>
    <row r="70" spans="12:12" x14ac:dyDescent="0.2">
      <c r="L70"/>
    </row>
    <row r="71" spans="12:12" x14ac:dyDescent="0.2">
      <c r="L71"/>
    </row>
    <row r="72" spans="12:12" x14ac:dyDescent="0.2">
      <c r="L72"/>
    </row>
    <row r="73" spans="12:12" x14ac:dyDescent="0.2">
      <c r="L73"/>
    </row>
  </sheetData>
  <mergeCells count="21">
    <mergeCell ref="N15:O16"/>
    <mergeCell ref="H26:I27"/>
    <mergeCell ref="L26:M27"/>
    <mergeCell ref="N26:O27"/>
    <mergeCell ref="L15:M16"/>
    <mergeCell ref="N4:O5"/>
    <mergeCell ref="B26:C27"/>
    <mergeCell ref="D26:E27"/>
    <mergeCell ref="F26:G27"/>
    <mergeCell ref="J26:K27"/>
    <mergeCell ref="B15:C16"/>
    <mergeCell ref="D15:E16"/>
    <mergeCell ref="F15:G16"/>
    <mergeCell ref="D4:E5"/>
    <mergeCell ref="F4:G5"/>
    <mergeCell ref="J4:K5"/>
    <mergeCell ref="H4:I5"/>
    <mergeCell ref="L4:M5"/>
    <mergeCell ref="B4:C5"/>
    <mergeCell ref="H15:I16"/>
    <mergeCell ref="J15:K16"/>
  </mergeCells>
  <phoneticPr fontId="0" type="noConversion"/>
  <pageMargins left="0.78740157480314965" right="0.39370078740157483" top="0.19685039370078741" bottom="0.19685039370078741" header="0.78740157480314965" footer="0.78740157480314965"/>
  <pageSetup paperSize="9" firstPageNumber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4.01</vt:lpstr>
      <vt:lpstr>4.02-07</vt:lpstr>
      <vt:lpstr>04.08-11 lanscape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Daniela Popescu</cp:lastModifiedBy>
  <cp:lastPrinted>2018-02-21T14:31:05Z</cp:lastPrinted>
  <dcterms:created xsi:type="dcterms:W3CDTF">1998-08-26T11:46:42Z</dcterms:created>
  <dcterms:modified xsi:type="dcterms:W3CDTF">2018-02-28T07:17:21Z</dcterms:modified>
</cp:coreProperties>
</file>